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13_ncr:1_{CD7FCA09-74A0-46E1-8A3D-5BFF7B823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ИТОГ" sheetId="1" r:id="rId1"/>
    <sheet name="ИТОГ (4кв_2023)" sheetId="5" r:id="rId2"/>
    <sheet name="Закладка №9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1" i="6" l="1"/>
  <c r="E101" i="6"/>
  <c r="F101" i="6"/>
  <c r="G101" i="6"/>
  <c r="H101" i="6"/>
  <c r="I101" i="6"/>
  <c r="J101" i="6"/>
  <c r="K101" i="6"/>
  <c r="L101" i="6"/>
  <c r="M101" i="6"/>
  <c r="N101" i="6"/>
  <c r="O101" i="6"/>
  <c r="Q101" i="6"/>
  <c r="R101" i="6" s="1"/>
  <c r="D101" i="1"/>
  <c r="E101" i="1"/>
  <c r="F101" i="1"/>
  <c r="G101" i="1"/>
  <c r="H101" i="1"/>
  <c r="I101" i="1"/>
  <c r="J101" i="1"/>
  <c r="K101" i="1"/>
  <c r="L101" i="1"/>
  <c r="M101" i="1"/>
  <c r="N101" i="1"/>
  <c r="O101" i="1"/>
  <c r="Q101" i="1"/>
  <c r="S25" i="6"/>
  <c r="S26" i="6"/>
  <c r="S19" i="6"/>
  <c r="S10" i="6"/>
  <c r="S27" i="6"/>
  <c r="S28" i="6"/>
  <c r="S23" i="6"/>
  <c r="S15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20" i="6"/>
  <c r="S55" i="6"/>
  <c r="S9" i="6"/>
  <c r="S56" i="6"/>
  <c r="S57" i="6"/>
  <c r="S58" i="6"/>
  <c r="S14" i="6"/>
  <c r="S59" i="6"/>
  <c r="S60" i="6"/>
  <c r="S8" i="6"/>
  <c r="S61" i="6"/>
  <c r="S13" i="6"/>
  <c r="S62" i="6"/>
  <c r="S17" i="6"/>
  <c r="S63" i="6"/>
  <c r="S21" i="6"/>
  <c r="S24" i="6"/>
  <c r="S64" i="6"/>
  <c r="S65" i="6"/>
  <c r="S66" i="6"/>
  <c r="S67" i="6"/>
  <c r="S68" i="6"/>
  <c r="S69" i="6"/>
  <c r="S70" i="6"/>
  <c r="S71" i="6"/>
  <c r="S72" i="6"/>
  <c r="S73" i="6"/>
  <c r="S12" i="6"/>
  <c r="S11" i="6"/>
  <c r="S18" i="6"/>
  <c r="S16" i="6"/>
  <c r="S74" i="6"/>
  <c r="S75" i="6"/>
  <c r="S76" i="6"/>
  <c r="S77" i="6"/>
  <c r="S78" i="6"/>
  <c r="S79" i="6"/>
  <c r="S22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R101" i="1" l="1"/>
  <c r="P101" i="6"/>
  <c r="S101" i="6"/>
  <c r="P101" i="1"/>
  <c r="S101" i="1" s="1"/>
  <c r="Q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Q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P106" i="5" l="1"/>
  <c r="R106" i="5"/>
  <c r="P101" i="5"/>
  <c r="R101" i="5"/>
  <c r="S54" i="5"/>
  <c r="S21" i="5"/>
  <c r="S68" i="5"/>
  <c r="S26" i="5"/>
  <c r="S58" i="5"/>
  <c r="S55" i="5"/>
  <c r="S29" i="5"/>
  <c r="S45" i="5"/>
  <c r="S79" i="5"/>
  <c r="S61" i="5"/>
  <c r="S62" i="5"/>
  <c r="S11" i="5"/>
  <c r="S66" i="5"/>
  <c r="S17" i="5"/>
  <c r="S33" i="5"/>
  <c r="S98" i="5"/>
  <c r="S15" i="5"/>
  <c r="S16" i="5"/>
  <c r="S56" i="5"/>
  <c r="S93" i="5"/>
  <c r="S78" i="5"/>
  <c r="S86" i="5"/>
  <c r="S34" i="5"/>
  <c r="S39" i="5"/>
  <c r="S73" i="5"/>
  <c r="S72" i="5"/>
  <c r="S85" i="5"/>
  <c r="S13" i="5"/>
  <c r="S90" i="5"/>
  <c r="S82" i="5"/>
  <c r="S99" i="5"/>
  <c r="S46" i="5"/>
  <c r="S60" i="5"/>
  <c r="S49" i="5"/>
  <c r="S44" i="5"/>
  <c r="S53" i="5"/>
  <c r="S28" i="5"/>
  <c r="S9" i="5"/>
  <c r="S59" i="5"/>
  <c r="S95" i="5"/>
  <c r="S22" i="5"/>
  <c r="S94" i="5"/>
  <c r="S100" i="5"/>
  <c r="S30" i="5"/>
  <c r="S42" i="5"/>
  <c r="S51" i="5"/>
  <c r="S8" i="5"/>
  <c r="S89" i="5"/>
  <c r="S20" i="5"/>
  <c r="S87" i="5"/>
  <c r="S67" i="5"/>
  <c r="S84" i="5"/>
  <c r="S24" i="5"/>
  <c r="S70" i="5"/>
  <c r="S40" i="5"/>
  <c r="S69" i="5"/>
  <c r="S48" i="5"/>
  <c r="S41" i="5"/>
  <c r="S63" i="5"/>
  <c r="S38" i="5"/>
  <c r="S88" i="5"/>
  <c r="S52" i="5"/>
  <c r="S25" i="5"/>
  <c r="S10" i="5"/>
  <c r="S36" i="5"/>
  <c r="S76" i="5"/>
  <c r="S64" i="5"/>
  <c r="S57" i="5"/>
  <c r="S83" i="5"/>
  <c r="S92" i="5"/>
  <c r="S50" i="5"/>
  <c r="S71" i="5"/>
  <c r="S43" i="5"/>
  <c r="S35" i="5"/>
  <c r="S14" i="5"/>
  <c r="S97" i="5"/>
  <c r="S23" i="5"/>
  <c r="S75" i="5"/>
  <c r="S96" i="5"/>
  <c r="S65" i="5"/>
  <c r="S19" i="5"/>
  <c r="S31" i="5"/>
  <c r="S18" i="5"/>
  <c r="S74" i="5"/>
  <c r="S80" i="5"/>
  <c r="S81" i="5"/>
  <c r="S91" i="5"/>
  <c r="S27" i="5"/>
  <c r="S12" i="5"/>
  <c r="S37" i="5"/>
  <c r="S47" i="5"/>
  <c r="S32" i="5"/>
  <c r="S77" i="5"/>
  <c r="S106" i="5" l="1"/>
  <c r="S101" i="5"/>
</calcChain>
</file>

<file path=xl/sharedStrings.xml><?xml version="1.0" encoding="utf-8"?>
<sst xmlns="http://schemas.openxmlformats.org/spreadsheetml/2006/main" count="703" uniqueCount="165">
  <si>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</si>
  <si>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</si>
  <si>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</si>
  <si>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</si>
  <si>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</si>
  <si>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</si>
  <si>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</si>
  <si>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</si>
  <si>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</si>
  <si>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</si>
  <si>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</si>
  <si>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</si>
  <si>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</si>
  <si>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</si>
  <si>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</si>
  <si>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</si>
  <si>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</si>
  <si>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</si>
  <si>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</si>
  <si>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</si>
  <si>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</si>
  <si>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</si>
  <si>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Могилевская область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</si>
  <si>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</si>
  <si>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</si>
  <si>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</si>
  <si>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</si>
  <si>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Всего оши-бок</t>
  </si>
  <si>
    <t>Белыничский район</t>
  </si>
  <si>
    <t>Белыничский РОО</t>
  </si>
  <si>
    <t>СПЦ Белыничского района</t>
  </si>
  <si>
    <t>Бобруйский район</t>
  </si>
  <si>
    <t>Бобруйский РОО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</si>
  <si>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</si>
  <si>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</si>
  <si>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</si>
  <si>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</si>
  <si>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</si>
  <si>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</si>
  <si>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</si>
  <si>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</si>
  <si>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</si>
  <si>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</si>
  <si>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</si>
  <si>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</si>
  <si>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Кировский район</t>
  </si>
  <si>
    <t>Кировский РОО</t>
  </si>
  <si>
    <t>СПЦ Кировского района</t>
  </si>
  <si>
    <t>Жиличский государственный сельскохозяйственный колледж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</si>
  <si>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</si>
  <si>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</si>
  <si>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</si>
  <si>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</si>
  <si>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</si>
  <si>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</si>
  <si>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</si>
  <si>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</si>
  <si>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</si>
  <si>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Краснопольский район</t>
  </si>
  <si>
    <t>Краснопольский РОО</t>
  </si>
  <si>
    <t>Кричевский район</t>
  </si>
  <si>
    <t>Кричевский РОО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</si>
  <si>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</si>
  <si>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</si>
  <si>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</si>
  <si>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</si>
  <si>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</si>
  <si>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</si>
  <si>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Мстиславский район</t>
  </si>
  <si>
    <t>Мстиславский РОО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</si>
  <si>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</si>
  <si>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</si>
  <si>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</si>
  <si>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</si>
  <si>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</si>
  <si>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</si>
  <si>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</si>
  <si>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</si>
  <si>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</si>
  <si>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</si>
  <si>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</si>
  <si>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</si>
  <si>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</si>
  <si>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</si>
  <si>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</si>
  <si>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</si>
  <si>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</si>
  <si>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</si>
  <si>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Ленинский район г. Могилева</t>
  </si>
  <si>
    <t>РОО Ленинского р-на г.Могилева</t>
  </si>
  <si>
    <t>Могилевский институт МВД</t>
  </si>
  <si>
    <t>SOS - Детская деревня Могилев</t>
  </si>
  <si>
    <t>Белорусско-Российский университет</t>
  </si>
  <si>
    <t>Могилевское ГСПТУ закрытого типа № 2 деревообработки</t>
  </si>
  <si>
    <t>SOS - Детская деревня Могилёв. Семейные формы устройства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</si>
  <si>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</si>
  <si>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</si>
  <si>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машиностроительный ГПТК</t>
  </si>
  <si>
    <t>Могилевский специализированный Дом ребенка</t>
  </si>
  <si>
    <t>Могилевский государственный колледж искусств</t>
  </si>
  <si>
    <t>Могилевский государственный медицинский колледж</t>
  </si>
  <si>
    <t>Могилевский государственный политехнический колледж</t>
  </si>
  <si>
    <t>Могилевский государственный университет им. А.А.Кулешова</t>
  </si>
  <si>
    <t>Могилевское областное кадетское училище</t>
  </si>
  <si>
    <t>Могилевский торговый ПТК потребкооперации</t>
  </si>
  <si>
    <t>Социально-гуманитарный колледж УО МогГУ им. А.А.Кулешова</t>
  </si>
  <si>
    <t>Могилевское государственное училище олимпийского резерва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</si>
  <si>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</si>
  <si>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</si>
  <si>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</si>
  <si>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технологический колледж</t>
  </si>
  <si>
    <t>Ленинский район г. Бобруйска</t>
  </si>
  <si>
    <t>РОО Ленинского р-на г.Бобруйска</t>
  </si>
  <si>
    <t>СПЦ г.Бобруйска</t>
  </si>
  <si>
    <t>Бобруйский технологический ГПТК</t>
  </si>
  <si>
    <t>Бобруйский государственный медицинский колледж</t>
  </si>
  <si>
    <t>Бобруйский государственный аграрно-экономический колледж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</si>
  <si>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</si>
  <si>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</si>
  <si>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Детский дом г.Бобруйска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</si>
  <si>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</si>
  <si>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</si>
  <si>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</si>
  <si>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</si>
  <si>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</si>
  <si>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СПЦ Бобруйского района</t>
  </si>
  <si>
    <t>СПЦ Осиповичского района</t>
  </si>
  <si>
    <t>Белорусский государственный университет пищевых и химических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</si>
  <si>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</si>
  <si>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</si>
  <si>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</si>
  <si>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</si>
  <si>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</si>
  <si>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</si>
  <si>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</si>
  <si>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</si>
  <si>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</si>
  <si>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</si>
  <si>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</si>
  <si>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</si>
  <si>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</si>
  <si>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</si>
  <si>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</si>
  <si>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</si>
  <si>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</si>
  <si>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</si>
  <si>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</si>
  <si>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Белыничская специальная школа-интернат</t>
  </si>
  <si>
    <t>Каменская специальная школа-интернат</t>
  </si>
  <si>
    <t>Ряснянская специальная школа-интернат</t>
  </si>
  <si>
    <t>Костюковичский государственный колледж</t>
  </si>
  <si>
    <t>Кричевский государственный аграрно-строительный колледж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</si>
  <si>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</si>
  <si>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Мстиславская специальная школа-интернат</t>
  </si>
  <si>
    <t>Осиповичская специальная школа-интернат</t>
  </si>
  <si>
    <t>Шкловский государственный колледж</t>
  </si>
  <si>
    <t>Шкловская специальная школа-интернат</t>
  </si>
  <si>
    <t>Могилевский государственный колледж сферы обслуживания</t>
  </si>
  <si>
    <t>Могилевский государственный электротехнический колледж</t>
  </si>
  <si>
    <t>Могилевский государственный колледж строительства имени А.П.Старовойтова</t>
  </si>
  <si>
    <t>Бобруйская специальная школа-интернат</t>
  </si>
  <si>
    <t>Бобруйский государственный торгово-экономический колледж</t>
  </si>
  <si>
    <t>Бобруйский государственный индустриально-строительный колледж</t>
  </si>
  <si>
    <t>Могилевский государственный индустриальный колледж</t>
  </si>
  <si>
    <t>Могилевский государственный экономический промышленно-технологический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</si>
</sst>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9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sz val="9"/>
      <color indexed="14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0" fontId="17" fillId="5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right" vertical="center"/>
    </xf>
    <xf numFmtId="3" fontId="18" fillId="5" borderId="1" xfId="0" applyNumberFormat="1" applyFont="1" applyFill="1" applyBorder="1" applyAlignment="1">
      <alignment horizontal="right"/>
    </xf>
    <xf numFmtId="4" fontId="18" fillId="5" borderId="1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164" fontId="21" fillId="6" borderId="1" xfId="0" applyNumberFormat="1" applyFont="1" applyFill="1" applyBorder="1" applyAlignment="1">
      <alignment horizontal="left" vertical="center"/>
    </xf>
    <xf numFmtId="0" fontId="21" fillId="6" borderId="1" xfId="0" applyNumberFormat="1" applyFont="1" applyFill="1" applyBorder="1" applyAlignment="1">
      <alignment horizontal="center" vertical="center"/>
    </xf>
    <xf numFmtId="3" fontId="22" fillId="6" borderId="1" xfId="0" applyNumberFormat="1" applyFont="1" applyFill="1" applyBorder="1" applyAlignment="1">
      <alignment horizontal="right" vertical="center"/>
    </xf>
    <xf numFmtId="4" fontId="22" fillId="6" borderId="1" xfId="0" applyNumberFormat="1" applyFont="1" applyFill="1" applyBorder="1" applyAlignment="1">
      <alignment horizontal="right"/>
    </xf>
    <xf numFmtId="0" fontId="25" fillId="0" borderId="1" xfId="0" applyFont="1" applyBorder="1"/>
    <xf numFmtId="0" fontId="25" fillId="0" borderId="1" xfId="0" applyFont="1" applyFill="1" applyBorder="1"/>
    <xf numFmtId="0" fontId="10" fillId="0" borderId="1" xfId="0" applyFont="1" applyFill="1" applyBorder="1"/>
    <xf numFmtId="164" fontId="21" fillId="0" borderId="1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/>
    <xf numFmtId="0" fontId="0" fillId="0" borderId="0" xfId="0" applyFill="1"/>
    <xf numFmtId="0" fontId="5" fillId="0" borderId="5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" fontId="20" fillId="0" borderId="3" xfId="0" applyNumberFormat="1" applyFont="1" applyBorder="1"/>
    <xf numFmtId="0" fontId="5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Continuous"/>
    </xf>
    <xf numFmtId="0" fontId="27" fillId="0" borderId="7" xfId="0" applyFont="1" applyBorder="1" applyAlignment="1">
      <alignment horizontal="centerContinuous"/>
    </xf>
    <xf numFmtId="0" fontId="27" fillId="0" borderId="7" xfId="0" applyFont="1" applyBorder="1" applyAlignment="1">
      <alignment horizontal="centerContinuous" vertical="center"/>
    </xf>
    <xf numFmtId="0" fontId="27" fillId="0" borderId="7" xfId="0" applyFont="1" applyBorder="1" applyAlignment="1">
      <alignment horizontal="center" vertical="center"/>
    </xf>
    <xf numFmtId="3" fontId="27" fillId="0" borderId="7" xfId="0" applyNumberFormat="1" applyFont="1" applyBorder="1" applyAlignment="1">
      <alignment horizontal="right" vertical="center"/>
    </xf>
    <xf numFmtId="3" fontId="27" fillId="0" borderId="7" xfId="0" applyNumberFormat="1" applyFont="1" applyBorder="1" applyAlignment="1">
      <alignment horizontal="right"/>
    </xf>
    <xf numFmtId="2" fontId="27" fillId="0" borderId="7" xfId="0" applyNumberFormat="1" applyFont="1" applyBorder="1" applyAlignment="1">
      <alignment horizontal="right"/>
    </xf>
    <xf numFmtId="4" fontId="28" fillId="0" borderId="9" xfId="0" applyNumberFormat="1" applyFont="1" applyBorder="1"/>
    <xf numFmtId="0" fontId="27" fillId="0" borderId="7" xfId="0" applyFont="1" applyBorder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4" fontId="2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1" totalsRowCount="1" headerRowDxfId="128" dataDxfId="126" headerRowBorderDxfId="127" tableBorderDxfId="125" totalsRowBorderDxfId="124">
  <autoFilter ref="A7:S10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56"/>
    <tableColumn id="2" xr3:uid="{00000000-0010-0000-0000-000002000000}" name="2" dataDxfId="122" totalsRowDxfId="55"/>
    <tableColumn id="3" xr3:uid="{00000000-0010-0000-0000-000003000000}" name="3" dataDxfId="121" totalsRowDxfId="54"/>
    <tableColumn id="4" xr3:uid="{00000000-0010-0000-0000-000004000000}" name="4" totalsRowFunction="sum" dataDxfId="120" totalsRowDxfId="53"/>
    <tableColumn id="5" xr3:uid="{00000000-0010-0000-0000-000005000000}" name="5" totalsRowFunction="sum" dataDxfId="119" totalsRowDxfId="52"/>
    <tableColumn id="6" xr3:uid="{00000000-0010-0000-0000-000006000000}" name="6" totalsRowFunction="sum" dataDxfId="118" totalsRowDxfId="51"/>
    <tableColumn id="7" xr3:uid="{00000000-0010-0000-0000-000007000000}" name="7" totalsRowFunction="sum" dataDxfId="117" totalsRowDxfId="50"/>
    <tableColumn id="8" xr3:uid="{00000000-0010-0000-0000-000008000000}" name="8" totalsRowFunction="sum" dataDxfId="116" totalsRowDxfId="49"/>
    <tableColumn id="9" xr3:uid="{00000000-0010-0000-0000-000009000000}" name="9" totalsRowFunction="sum" dataDxfId="115" totalsRowDxfId="48"/>
    <tableColumn id="10" xr3:uid="{00000000-0010-0000-0000-00000A000000}" name="10" totalsRowFunction="stdDev" dataDxfId="114" totalsRowDxfId="47"/>
    <tableColumn id="11" xr3:uid="{00000000-0010-0000-0000-00000B000000}" name="11" totalsRowFunction="sum" dataDxfId="113" totalsRowDxfId="46"/>
    <tableColumn id="12" xr3:uid="{00000000-0010-0000-0000-00000C000000}" name="12" totalsRowFunction="sum" dataDxfId="112" totalsRowDxfId="45"/>
    <tableColumn id="13" xr3:uid="{00000000-0010-0000-0000-00000D000000}" name="13" totalsRowFunction="sum" dataDxfId="111" totalsRowDxfId="44"/>
    <tableColumn id="14" xr3:uid="{00000000-0010-0000-0000-00000E000000}" name="14" totalsRowFunction="sum" dataDxfId="110" totalsRowDxfId="43"/>
    <tableColumn id="15" xr3:uid="{00000000-0010-0000-0000-00000F000000}" name="15" totalsRowFunction="sum" dataDxfId="109" totalsRowDxfId="42"/>
    <tableColumn id="16" xr3:uid="{00000000-0010-0000-0000-000010000000}" name="16" totalsRowFunction="custom" dataDxfId="108" totalsRowDxfId="41">
      <totalsRowFormula>tbl_Data[[#Totals],[15]]/tbl_Data[[#Totals],[4]]*100</totalsRowFormula>
    </tableColumn>
    <tableColumn id="17" xr3:uid="{00000000-0010-0000-0000-000011000000}" name="17" totalsRowFunction="sum" dataDxfId="107" totalsRowDxfId="40"/>
    <tableColumn id="18" xr3:uid="{00000000-0010-0000-0000-000012000000}" name="18" totalsRowFunction="custom" dataDxfId="106" totalsRowDxfId="39">
      <totalsRowFormula>tbl_Data[[#Totals],[17]]/tbl_Data[[#Totals],[4]]*100</totalsRowFormula>
    </tableColumn>
    <tableColumn id="19" xr3:uid="{00000000-0010-0000-0000-000013000000}" name="19" totalsRowFunction="custom" dataDxfId="105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1" totalsRowCount="1" headerRowDxfId="104" dataDxfId="102" headerRowBorderDxfId="103" tableBorderDxfId="101" totalsRowBorderDxfId="100">
  <autoFilter ref="A7:S100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0">
    <sortCondition ref="S8:S100"/>
    <sortCondition ref="R8:R100"/>
    <sortCondition ref="P8:P100"/>
    <sortCondition descending="1" ref="D8:D100"/>
    <sortCondition ref="C8:C100"/>
  </sortState>
  <tableColumns count="19">
    <tableColumn id="1" xr3:uid="{00000000-0010-0000-0100-000001000000}" name="1" totalsRowLabel="Всего:" dataDxfId="99" totalsRowDxfId="18"/>
    <tableColumn id="2" xr3:uid="{00000000-0010-0000-0100-000002000000}" name="2" dataDxfId="98" totalsRowDxfId="17"/>
    <tableColumn id="3" xr3:uid="{00000000-0010-0000-0100-000003000000}" name="3" dataDxfId="97" totalsRowDxfId="16"/>
    <tableColumn id="4" xr3:uid="{00000000-0010-0000-0100-000004000000}" name="4" totalsRowFunction="sum" dataDxfId="96" totalsRowDxfId="15"/>
    <tableColumn id="5" xr3:uid="{00000000-0010-0000-0100-000005000000}" name="5" totalsRowFunction="sum" dataDxfId="95" totalsRowDxfId="14"/>
    <tableColumn id="6" xr3:uid="{00000000-0010-0000-0100-000006000000}" name="6" totalsRowFunction="sum" dataDxfId="94" totalsRowDxfId="13"/>
    <tableColumn id="7" xr3:uid="{00000000-0010-0000-0100-000007000000}" name="7" totalsRowFunction="sum" dataDxfId="93" totalsRowDxfId="12"/>
    <tableColumn id="8" xr3:uid="{00000000-0010-0000-0100-000008000000}" name="8" totalsRowFunction="sum" dataDxfId="92" totalsRowDxfId="11"/>
    <tableColumn id="9" xr3:uid="{00000000-0010-0000-0100-000009000000}" name="9" totalsRowFunction="sum" dataDxfId="91" totalsRowDxfId="10"/>
    <tableColumn id="10" xr3:uid="{00000000-0010-0000-0100-00000A000000}" name="10" totalsRowFunction="stdDev" dataDxfId="90" totalsRowDxfId="9"/>
    <tableColumn id="11" xr3:uid="{00000000-0010-0000-0100-00000B000000}" name="11" totalsRowFunction="sum" dataDxfId="89" totalsRowDxfId="8"/>
    <tableColumn id="12" xr3:uid="{00000000-0010-0000-0100-00000C000000}" name="12" totalsRowFunction="sum" dataDxfId="88" totalsRowDxfId="7"/>
    <tableColumn id="13" xr3:uid="{00000000-0010-0000-0100-00000D000000}" name="13" totalsRowFunction="sum" dataDxfId="87" totalsRowDxfId="6"/>
    <tableColumn id="14" xr3:uid="{00000000-0010-0000-0100-00000E000000}" name="14" totalsRowFunction="sum" dataDxfId="86" totalsRowDxfId="5"/>
    <tableColumn id="15" xr3:uid="{00000000-0010-0000-0100-00000F000000}" name="15" totalsRowFunction="sum" dataDxfId="85" totalsRowDxfId="4"/>
    <tableColumn id="16" xr3:uid="{00000000-0010-0000-0100-000010000000}" name="16" totalsRowFunction="custom" dataDxfId="84" totalsRowDxfId="3">
      <totalsRowFormula>tbl_Sorted[[#Totals],[15]]/tbl_Sorted[[#Totals],[4]]*100</totalsRowFormula>
    </tableColumn>
    <tableColumn id="17" xr3:uid="{00000000-0010-0000-0100-000011000000}" name="17" totalsRowFunction="sum" dataDxfId="83" totalsRowDxfId="2"/>
    <tableColumn id="18" xr3:uid="{00000000-0010-0000-0100-000012000000}" name="18" totalsRowFunction="custom" dataDxfId="82" totalsRowDxfId="1">
      <totalsRowFormula>tbl_Sorted[[#Totals],[17]]/tbl_Sorted[[#Totals],[4]]*100</totalsRowFormula>
    </tableColumn>
    <tableColumn id="19" xr3:uid="{00000000-0010-0000-0100-000013000000}" name="19" totalsRowFunction="custom" dataDxfId="81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1" totalsRowCount="1" headerRowDxfId="80" dataDxfId="78" headerRowBorderDxfId="79" tableBorderDxfId="77" totalsRowBorderDxfId="76">
  <autoFilter ref="A7:S10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0">
    <sortCondition descending="1" ref="M8:M100"/>
  </sortState>
  <tableColumns count="19">
    <tableColumn id="1" xr3:uid="{00000000-0010-0000-0200-000001000000}" name="1" totalsRowLabel="Всего:" dataDxfId="75" totalsRowDxfId="37"/>
    <tableColumn id="2" xr3:uid="{00000000-0010-0000-0200-000002000000}" name="2" dataDxfId="74" totalsRowDxfId="36"/>
    <tableColumn id="3" xr3:uid="{00000000-0010-0000-0200-000003000000}" name="3" dataDxfId="73" totalsRowDxfId="35"/>
    <tableColumn id="4" xr3:uid="{00000000-0010-0000-0200-000004000000}" name="4" totalsRowFunction="sum" dataDxfId="72" totalsRowDxfId="34"/>
    <tableColumn id="5" xr3:uid="{00000000-0010-0000-0200-000005000000}" name="5" totalsRowFunction="sum" dataDxfId="71" totalsRowDxfId="33"/>
    <tableColumn id="6" xr3:uid="{00000000-0010-0000-0200-000006000000}" name="6" totalsRowFunction="sum" dataDxfId="70" totalsRowDxfId="32"/>
    <tableColumn id="7" xr3:uid="{00000000-0010-0000-0200-000007000000}" name="7" totalsRowFunction="sum" dataDxfId="69" totalsRowDxfId="31"/>
    <tableColumn id="8" xr3:uid="{00000000-0010-0000-0200-000008000000}" name="8" totalsRowFunction="sum" dataDxfId="68" totalsRowDxfId="30"/>
    <tableColumn id="9" xr3:uid="{00000000-0010-0000-0200-000009000000}" name="9" totalsRowFunction="sum" dataDxfId="67" totalsRowDxfId="29"/>
    <tableColumn id="10" xr3:uid="{00000000-0010-0000-0200-00000A000000}" name="10" totalsRowFunction="stdDev" dataDxfId="66" totalsRowDxfId="28"/>
    <tableColumn id="11" xr3:uid="{00000000-0010-0000-0200-00000B000000}" name="11" totalsRowFunction="sum" dataDxfId="65" totalsRowDxfId="27"/>
    <tableColumn id="12" xr3:uid="{00000000-0010-0000-0200-00000C000000}" name="12" totalsRowFunction="sum" dataDxfId="64" totalsRowDxfId="26"/>
    <tableColumn id="13" xr3:uid="{00000000-0010-0000-0200-00000D000000}" name="13" totalsRowFunction="sum" dataDxfId="63" totalsRowDxfId="25"/>
    <tableColumn id="14" xr3:uid="{00000000-0010-0000-0200-00000E000000}" name="14" totalsRowFunction="sum" dataDxfId="62" totalsRowDxfId="24"/>
    <tableColumn id="15" xr3:uid="{00000000-0010-0000-0200-00000F000000}" name="15" totalsRowFunction="sum" dataDxfId="61" totalsRowDxfId="23"/>
    <tableColumn id="16" xr3:uid="{00000000-0010-0000-0200-000010000000}" name="16" totalsRowFunction="custom" dataDxfId="60" totalsRowDxfId="22">
      <totalsRowFormula>tbl_Data[[#Totals],[15]]/tbl_Data[[#Totals],[4]]*100</totalsRowFormula>
    </tableColumn>
    <tableColumn id="17" xr3:uid="{00000000-0010-0000-0200-000011000000}" name="17" totalsRowFunction="sum" dataDxfId="59" totalsRowDxfId="21"/>
    <tableColumn id="18" xr3:uid="{00000000-0010-0000-0200-000012000000}" name="18" totalsRowFunction="custom" dataDxfId="58" totalsRowDxfId="20">
      <totalsRowFormula>tbl_9[[#Totals],[17]]/tbl_9[[#Totals],[4]]*100</totalsRowFormula>
    </tableColumn>
    <tableColumn id="19" xr3:uid="{00000000-0010-0000-0200-000013000000}" name="19" totalsRowFunction="custom" dataDxfId="57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1"/>
  <sheetViews>
    <sheetView tabSelected="1" workbookViewId="0">
      <pane ySplit="7" topLeftCell="A8" activePane="bottomLeft" state="frozen"/>
      <selection pane="bottomLeft" activeCell="W14" sqref="W14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.85546875" customWidth="1"/>
  </cols>
  <sheetData>
    <row r="1" spans="1:19" ht="15.75" x14ac:dyDescent="0.25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9" ht="15.75" x14ac:dyDescent="0.25">
      <c r="A2" s="11"/>
      <c r="B2" s="80" t="s">
        <v>18</v>
      </c>
      <c r="C2" s="80"/>
      <c r="D2" s="80"/>
      <c r="E2" s="80"/>
      <c r="F2" s="8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75" t="s">
        <v>0</v>
      </c>
      <c r="D3" s="75"/>
      <c r="E3" s="75"/>
      <c r="F3" s="79">
        <v>45301</v>
      </c>
      <c r="G3" s="79"/>
      <c r="H3" s="7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81" t="s">
        <v>22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9" ht="24" customHeight="1" x14ac:dyDescent="0.25">
      <c r="A5" s="82" t="s">
        <v>2</v>
      </c>
      <c r="B5" s="70" t="s">
        <v>3</v>
      </c>
      <c r="C5" s="70" t="s">
        <v>4</v>
      </c>
      <c r="D5" s="70" t="s">
        <v>19</v>
      </c>
      <c r="E5" s="72" t="s">
        <v>5</v>
      </c>
      <c r="F5" s="73"/>
      <c r="G5" s="73"/>
      <c r="H5" s="73"/>
      <c r="I5" s="73"/>
      <c r="J5" s="73"/>
      <c r="K5" s="73"/>
      <c r="L5" s="73"/>
      <c r="M5" s="73"/>
      <c r="N5" s="74"/>
      <c r="O5" s="77" t="s">
        <v>24</v>
      </c>
      <c r="P5" s="78"/>
      <c r="Q5" s="77" t="s">
        <v>25</v>
      </c>
      <c r="R5" s="78"/>
      <c r="S5" s="68" t="s">
        <v>26</v>
      </c>
    </row>
    <row r="6" spans="1:19" ht="43.5" customHeight="1" x14ac:dyDescent="0.25">
      <c r="A6" s="83"/>
      <c r="B6" s="71"/>
      <c r="C6" s="71"/>
      <c r="D6" s="71"/>
      <c r="E6" s="55" t="s">
        <v>6</v>
      </c>
      <c r="F6" s="55" t="s">
        <v>7</v>
      </c>
      <c r="G6" s="55" t="s">
        <v>8</v>
      </c>
      <c r="H6" s="55" t="s">
        <v>9</v>
      </c>
      <c r="I6" s="55" t="s">
        <v>10</v>
      </c>
      <c r="J6" s="56" t="s">
        <v>11</v>
      </c>
      <c r="K6" s="57" t="s">
        <v>12</v>
      </c>
      <c r="L6" s="56" t="s">
        <v>13</v>
      </c>
      <c r="M6" s="57" t="s">
        <v>14</v>
      </c>
      <c r="N6" s="56" t="s">
        <v>15</v>
      </c>
      <c r="O6" s="58" t="s">
        <v>27</v>
      </c>
      <c r="P6" s="58" t="s">
        <v>17</v>
      </c>
      <c r="Q6" s="58" t="s">
        <v>20</v>
      </c>
      <c r="R6" s="58" t="s">
        <v>17</v>
      </c>
      <c r="S6" s="69"/>
    </row>
    <row r="7" spans="1:19" ht="15" customHeight="1" x14ac:dyDescent="0.25">
      <c r="A7" s="52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53" t="s">
        <v>146</v>
      </c>
    </row>
    <row r="8" spans="1:19" x14ac:dyDescent="0.25">
      <c r="A8" s="42">
        <v>1</v>
      </c>
      <c r="B8" s="7" t="s">
        <v>28</v>
      </c>
      <c r="C8" s="8" t="s">
        <v>29</v>
      </c>
      <c r="D8" s="16">
        <v>37</v>
      </c>
      <c r="E8" s="10">
        <v>0</v>
      </c>
      <c r="F8" s="10">
        <v>0</v>
      </c>
      <c r="G8" s="10">
        <v>0</v>
      </c>
      <c r="H8" s="10">
        <v>3</v>
      </c>
      <c r="I8" s="10">
        <v>0</v>
      </c>
      <c r="J8" s="6">
        <v>0</v>
      </c>
      <c r="K8" s="6">
        <v>1</v>
      </c>
      <c r="L8" s="6">
        <v>0</v>
      </c>
      <c r="M8" s="6">
        <v>0</v>
      </c>
      <c r="N8" s="6">
        <v>0</v>
      </c>
      <c r="O8" s="6">
        <v>4</v>
      </c>
      <c r="P8" s="17">
        <v>10.81</v>
      </c>
      <c r="Q8" s="6">
        <v>30</v>
      </c>
      <c r="R8" s="17">
        <v>81.08</v>
      </c>
      <c r="S8" s="54">
        <f>tbl_Data[[#This Row],[16]]+tbl_Data[[#This Row],[18]]</f>
        <v>91.89</v>
      </c>
    </row>
    <row r="9" spans="1:19" x14ac:dyDescent="0.25">
      <c r="A9" s="42">
        <v>2</v>
      </c>
      <c r="B9" s="7" t="s">
        <v>28</v>
      </c>
      <c r="C9" s="8" t="s">
        <v>30</v>
      </c>
      <c r="D9" s="16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7">
        <v>0</v>
      </c>
      <c r="Q9" s="6">
        <v>0</v>
      </c>
      <c r="R9" s="17">
        <v>0</v>
      </c>
      <c r="S9" s="54">
        <f>tbl_Data[[#This Row],[16]]+tbl_Data[[#This Row],[18]]</f>
        <v>0</v>
      </c>
    </row>
    <row r="10" spans="1:19" x14ac:dyDescent="0.25">
      <c r="A10" s="42">
        <v>3</v>
      </c>
      <c r="B10" s="7" t="s">
        <v>28</v>
      </c>
      <c r="C10" s="8" t="s">
        <v>147</v>
      </c>
      <c r="D10" s="16">
        <v>40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17">
        <v>0</v>
      </c>
      <c r="Q10" s="6">
        <v>0</v>
      </c>
      <c r="R10" s="17">
        <v>0</v>
      </c>
      <c r="S10" s="54">
        <f>tbl_Data[[#This Row],[16]]+tbl_Data[[#This Row],[18]]</f>
        <v>0</v>
      </c>
    </row>
    <row r="11" spans="1:19" x14ac:dyDescent="0.25">
      <c r="A11" s="42">
        <v>4</v>
      </c>
      <c r="B11" s="7" t="s">
        <v>31</v>
      </c>
      <c r="C11" s="8" t="s">
        <v>32</v>
      </c>
      <c r="D11" s="16">
        <v>81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17">
        <v>0</v>
      </c>
      <c r="Q11" s="6">
        <v>16</v>
      </c>
      <c r="R11" s="17">
        <v>19.75</v>
      </c>
      <c r="S11" s="54">
        <f>tbl_Data[[#This Row],[16]]+tbl_Data[[#This Row],[18]]</f>
        <v>19.75</v>
      </c>
    </row>
    <row r="12" spans="1:19" x14ac:dyDescent="0.25">
      <c r="A12" s="42">
        <v>5</v>
      </c>
      <c r="B12" s="7" t="s">
        <v>31</v>
      </c>
      <c r="C12" s="8" t="s">
        <v>125</v>
      </c>
      <c r="D12" s="16">
        <v>7</v>
      </c>
      <c r="E12" s="10">
        <v>0</v>
      </c>
      <c r="F12" s="10">
        <v>0</v>
      </c>
      <c r="G12" s="10">
        <v>0</v>
      </c>
      <c r="H12" s="10">
        <v>4</v>
      </c>
      <c r="I12" s="10">
        <v>0</v>
      </c>
      <c r="J12" s="6">
        <v>0</v>
      </c>
      <c r="K12" s="6">
        <v>0</v>
      </c>
      <c r="L12" s="6">
        <v>0</v>
      </c>
      <c r="M12" s="6">
        <v>0</v>
      </c>
      <c r="N12" s="6">
        <v>1</v>
      </c>
      <c r="O12" s="6">
        <v>5</v>
      </c>
      <c r="P12" s="17">
        <v>71.430000000000007</v>
      </c>
      <c r="Q12" s="6">
        <v>7</v>
      </c>
      <c r="R12" s="17">
        <v>100</v>
      </c>
      <c r="S12" s="54">
        <f>tbl_Data[[#This Row],[16]]+tbl_Data[[#This Row],[18]]</f>
        <v>171.43</v>
      </c>
    </row>
    <row r="13" spans="1:19" x14ac:dyDescent="0.25">
      <c r="A13" s="42">
        <v>6</v>
      </c>
      <c r="B13" s="7" t="s">
        <v>31</v>
      </c>
      <c r="C13" s="8" t="s">
        <v>148</v>
      </c>
      <c r="D13" s="16">
        <v>9</v>
      </c>
      <c r="E13" s="10">
        <v>5</v>
      </c>
      <c r="F13" s="10">
        <v>0</v>
      </c>
      <c r="G13" s="10">
        <v>0</v>
      </c>
      <c r="H13" s="10">
        <v>1</v>
      </c>
      <c r="I13" s="10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6</v>
      </c>
      <c r="P13" s="17">
        <v>66.67</v>
      </c>
      <c r="Q13" s="6">
        <v>13</v>
      </c>
      <c r="R13" s="17">
        <v>144.44</v>
      </c>
      <c r="S13" s="54">
        <f>tbl_Data[[#This Row],[16]]+tbl_Data[[#This Row],[18]]</f>
        <v>211.11</v>
      </c>
    </row>
    <row r="14" spans="1:19" x14ac:dyDescent="0.25">
      <c r="A14" s="42">
        <v>7</v>
      </c>
      <c r="B14" s="7" t="s">
        <v>33</v>
      </c>
      <c r="C14" s="8" t="s">
        <v>34</v>
      </c>
      <c r="D14" s="16">
        <v>55</v>
      </c>
      <c r="E14" s="10">
        <v>0</v>
      </c>
      <c r="F14" s="10">
        <v>1</v>
      </c>
      <c r="G14" s="10">
        <v>2</v>
      </c>
      <c r="H14" s="10">
        <v>1</v>
      </c>
      <c r="I14" s="10">
        <v>0</v>
      </c>
      <c r="J14" s="6">
        <v>1</v>
      </c>
      <c r="K14" s="6">
        <v>0</v>
      </c>
      <c r="L14" s="6">
        <v>0</v>
      </c>
      <c r="M14" s="6">
        <v>2</v>
      </c>
      <c r="N14" s="6">
        <v>3</v>
      </c>
      <c r="O14" s="6">
        <v>10</v>
      </c>
      <c r="P14" s="17">
        <v>18.18</v>
      </c>
      <c r="Q14" s="6">
        <v>34</v>
      </c>
      <c r="R14" s="17">
        <v>61.82</v>
      </c>
      <c r="S14" s="54">
        <f>tbl_Data[[#This Row],[16]]+tbl_Data[[#This Row],[18]]</f>
        <v>80</v>
      </c>
    </row>
    <row r="15" spans="1:19" x14ac:dyDescent="0.25">
      <c r="A15" s="42">
        <v>8</v>
      </c>
      <c r="B15" s="7" t="s">
        <v>35</v>
      </c>
      <c r="C15" s="8" t="s">
        <v>36</v>
      </c>
      <c r="D15" s="16">
        <v>61</v>
      </c>
      <c r="E15" s="10">
        <v>0</v>
      </c>
      <c r="F15" s="10">
        <v>1</v>
      </c>
      <c r="G15" s="10">
        <v>0</v>
      </c>
      <c r="H15" s="10">
        <v>0</v>
      </c>
      <c r="I15" s="10">
        <v>0</v>
      </c>
      <c r="J15" s="6">
        <v>0</v>
      </c>
      <c r="K15" s="6">
        <v>0</v>
      </c>
      <c r="L15" s="6">
        <v>0</v>
      </c>
      <c r="M15" s="6">
        <v>3</v>
      </c>
      <c r="N15" s="6">
        <v>0</v>
      </c>
      <c r="O15" s="6">
        <v>4</v>
      </c>
      <c r="P15" s="17">
        <v>6.56</v>
      </c>
      <c r="Q15" s="6">
        <v>41</v>
      </c>
      <c r="R15" s="17">
        <v>67.209999999999994</v>
      </c>
      <c r="S15" s="54">
        <f>tbl_Data[[#This Row],[16]]+tbl_Data[[#This Row],[18]]</f>
        <v>73.77</v>
      </c>
    </row>
    <row r="16" spans="1:19" x14ac:dyDescent="0.25">
      <c r="A16" s="42">
        <v>9</v>
      </c>
      <c r="B16" s="7" t="s">
        <v>35</v>
      </c>
      <c r="C16" s="8" t="s">
        <v>37</v>
      </c>
      <c r="D16" s="16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17">
        <v>0</v>
      </c>
      <c r="Q16" s="6">
        <v>0</v>
      </c>
      <c r="R16" s="17">
        <v>0</v>
      </c>
      <c r="S16" s="54">
        <f>tbl_Data[[#This Row],[16]]+tbl_Data[[#This Row],[18]]</f>
        <v>0</v>
      </c>
    </row>
    <row r="17" spans="1:19" x14ac:dyDescent="0.25">
      <c r="A17" s="42">
        <v>10</v>
      </c>
      <c r="B17" s="7" t="s">
        <v>35</v>
      </c>
      <c r="C17" s="8" t="s">
        <v>38</v>
      </c>
      <c r="D17" s="16">
        <v>26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17">
        <v>0</v>
      </c>
      <c r="Q17" s="6">
        <v>0</v>
      </c>
      <c r="R17" s="17">
        <v>0</v>
      </c>
      <c r="S17" s="54">
        <f>tbl_Data[[#This Row],[16]]+tbl_Data[[#This Row],[18]]</f>
        <v>0</v>
      </c>
    </row>
    <row r="18" spans="1:19" x14ac:dyDescent="0.25">
      <c r="A18" s="42">
        <v>11</v>
      </c>
      <c r="B18" s="7" t="s">
        <v>39</v>
      </c>
      <c r="C18" s="8" t="s">
        <v>40</v>
      </c>
      <c r="D18" s="16">
        <v>52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17">
        <v>0</v>
      </c>
      <c r="Q18" s="6">
        <v>15</v>
      </c>
      <c r="R18" s="17">
        <v>28.85</v>
      </c>
      <c r="S18" s="54">
        <f>tbl_Data[[#This Row],[16]]+tbl_Data[[#This Row],[18]]</f>
        <v>28.85</v>
      </c>
    </row>
    <row r="19" spans="1:19" x14ac:dyDescent="0.25">
      <c r="A19" s="42">
        <v>12</v>
      </c>
      <c r="B19" s="7" t="s">
        <v>39</v>
      </c>
      <c r="C19" s="8" t="s">
        <v>41</v>
      </c>
      <c r="D19" s="16">
        <v>15</v>
      </c>
      <c r="E19" s="10">
        <v>0</v>
      </c>
      <c r="F19" s="10">
        <v>0</v>
      </c>
      <c r="G19" s="10">
        <v>0</v>
      </c>
      <c r="H19" s="10">
        <v>1</v>
      </c>
      <c r="I19" s="10">
        <v>0</v>
      </c>
      <c r="J19" s="6">
        <v>2</v>
      </c>
      <c r="K19" s="6">
        <v>0</v>
      </c>
      <c r="L19" s="6">
        <v>0</v>
      </c>
      <c r="M19" s="6">
        <v>0</v>
      </c>
      <c r="N19" s="6">
        <v>0</v>
      </c>
      <c r="O19" s="6">
        <v>3</v>
      </c>
      <c r="P19" s="17">
        <v>20</v>
      </c>
      <c r="Q19" s="6">
        <v>10</v>
      </c>
      <c r="R19" s="17">
        <v>66.67</v>
      </c>
      <c r="S19" s="54">
        <f>tbl_Data[[#This Row],[16]]+tbl_Data[[#This Row],[18]]</f>
        <v>86.67</v>
      </c>
    </row>
    <row r="20" spans="1:19" x14ac:dyDescent="0.25">
      <c r="A20" s="42">
        <v>13</v>
      </c>
      <c r="B20" s="7" t="s">
        <v>39</v>
      </c>
      <c r="C20" s="8" t="s">
        <v>42</v>
      </c>
      <c r="D20" s="16">
        <v>70</v>
      </c>
      <c r="E20" s="10">
        <v>0</v>
      </c>
      <c r="F20" s="10">
        <v>0</v>
      </c>
      <c r="G20" s="10">
        <v>1</v>
      </c>
      <c r="H20" s="10">
        <v>1</v>
      </c>
      <c r="I20" s="10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2</v>
      </c>
      <c r="P20" s="17">
        <v>2.86</v>
      </c>
      <c r="Q20" s="6">
        <v>31</v>
      </c>
      <c r="R20" s="17">
        <v>44.29</v>
      </c>
      <c r="S20" s="54">
        <f>tbl_Data[[#This Row],[16]]+tbl_Data[[#This Row],[18]]</f>
        <v>47.15</v>
      </c>
    </row>
    <row r="21" spans="1:19" x14ac:dyDescent="0.25">
      <c r="A21" s="42">
        <v>14</v>
      </c>
      <c r="B21" s="7" t="s">
        <v>43</v>
      </c>
      <c r="C21" s="8" t="s">
        <v>44</v>
      </c>
      <c r="D21" s="16">
        <v>31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17">
        <v>0</v>
      </c>
      <c r="Q21" s="6">
        <v>0</v>
      </c>
      <c r="R21" s="17">
        <v>0</v>
      </c>
      <c r="S21" s="54">
        <f>tbl_Data[[#This Row],[16]]+tbl_Data[[#This Row],[18]]</f>
        <v>0</v>
      </c>
    </row>
    <row r="22" spans="1:19" x14ac:dyDescent="0.25">
      <c r="A22" s="42">
        <v>15</v>
      </c>
      <c r="B22" s="7" t="s">
        <v>43</v>
      </c>
      <c r="C22" s="8" t="s">
        <v>149</v>
      </c>
      <c r="D22" s="16">
        <v>10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7">
        <v>0</v>
      </c>
      <c r="Q22" s="6">
        <v>0</v>
      </c>
      <c r="R22" s="17">
        <v>0</v>
      </c>
      <c r="S22" s="54">
        <f>tbl_Data[[#This Row],[16]]+tbl_Data[[#This Row],[18]]</f>
        <v>0</v>
      </c>
    </row>
    <row r="23" spans="1:19" x14ac:dyDescent="0.25">
      <c r="A23" s="42">
        <v>16</v>
      </c>
      <c r="B23" s="7" t="s">
        <v>45</v>
      </c>
      <c r="C23" s="8" t="s">
        <v>46</v>
      </c>
      <c r="D23" s="16">
        <v>44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17">
        <v>0</v>
      </c>
      <c r="Q23" s="6">
        <v>75</v>
      </c>
      <c r="R23" s="17">
        <v>170.45</v>
      </c>
      <c r="S23" s="54">
        <f>tbl_Data[[#This Row],[16]]+tbl_Data[[#This Row],[18]]</f>
        <v>170.45</v>
      </c>
    </row>
    <row r="24" spans="1:19" x14ac:dyDescent="0.25">
      <c r="A24" s="42">
        <v>17</v>
      </c>
      <c r="B24" s="7" t="s">
        <v>45</v>
      </c>
      <c r="C24" s="8" t="s">
        <v>47</v>
      </c>
      <c r="D24" s="16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17">
        <v>0</v>
      </c>
      <c r="Q24" s="6">
        <v>0</v>
      </c>
      <c r="R24" s="17">
        <v>0</v>
      </c>
      <c r="S24" s="54">
        <f>tbl_Data[[#This Row],[16]]+tbl_Data[[#This Row],[18]]</f>
        <v>0</v>
      </c>
    </row>
    <row r="25" spans="1:19" x14ac:dyDescent="0.25">
      <c r="A25" s="42">
        <v>18</v>
      </c>
      <c r="B25" s="7" t="s">
        <v>49</v>
      </c>
      <c r="C25" s="8" t="s">
        <v>50</v>
      </c>
      <c r="D25" s="16">
        <v>60</v>
      </c>
      <c r="E25" s="10">
        <v>3</v>
      </c>
      <c r="F25" s="10">
        <v>0</v>
      </c>
      <c r="G25" s="10">
        <v>0</v>
      </c>
      <c r="H25" s="10">
        <v>4</v>
      </c>
      <c r="I25" s="10">
        <v>1</v>
      </c>
      <c r="J25" s="6">
        <v>0</v>
      </c>
      <c r="K25" s="6">
        <v>0</v>
      </c>
      <c r="L25" s="6">
        <v>0</v>
      </c>
      <c r="M25" s="6">
        <v>0</v>
      </c>
      <c r="N25" s="6">
        <v>2</v>
      </c>
      <c r="O25" s="6">
        <v>10</v>
      </c>
      <c r="P25" s="17">
        <v>16.670000000000002</v>
      </c>
      <c r="Q25" s="6">
        <v>47</v>
      </c>
      <c r="R25" s="17">
        <v>78.33</v>
      </c>
      <c r="S25" s="54">
        <f>tbl_Data[[#This Row],[16]]+tbl_Data[[#This Row],[18]]</f>
        <v>95</v>
      </c>
    </row>
    <row r="26" spans="1:19" x14ac:dyDescent="0.25">
      <c r="A26" s="42">
        <v>19</v>
      </c>
      <c r="B26" s="7" t="s">
        <v>49</v>
      </c>
      <c r="C26" s="8" t="s">
        <v>51</v>
      </c>
      <c r="D26" s="16">
        <v>36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1</v>
      </c>
      <c r="P26" s="17">
        <v>2.78</v>
      </c>
      <c r="Q26" s="6">
        <v>2</v>
      </c>
      <c r="R26" s="17">
        <v>5.56</v>
      </c>
      <c r="S26" s="54">
        <f>tbl_Data[[#This Row],[16]]+tbl_Data[[#This Row],[18]]</f>
        <v>8.34</v>
      </c>
    </row>
    <row r="27" spans="1:19" x14ac:dyDescent="0.25">
      <c r="A27" s="42">
        <v>20</v>
      </c>
      <c r="B27" s="7" t="s">
        <v>52</v>
      </c>
      <c r="C27" s="8" t="s">
        <v>53</v>
      </c>
      <c r="D27" s="16">
        <v>19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17">
        <v>0</v>
      </c>
      <c r="Q27" s="6">
        <v>4</v>
      </c>
      <c r="R27" s="17">
        <v>21.05</v>
      </c>
      <c r="S27" s="54">
        <f>tbl_Data[[#This Row],[16]]+tbl_Data[[#This Row],[18]]</f>
        <v>21.05</v>
      </c>
    </row>
    <row r="28" spans="1:19" x14ac:dyDescent="0.25">
      <c r="A28" s="42">
        <v>21</v>
      </c>
      <c r="B28" s="7" t="s">
        <v>52</v>
      </c>
      <c r="C28" s="8" t="s">
        <v>54</v>
      </c>
      <c r="D28" s="16">
        <v>8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17">
        <v>0</v>
      </c>
      <c r="Q28" s="6">
        <v>5</v>
      </c>
      <c r="R28" s="17">
        <v>62.5</v>
      </c>
      <c r="S28" s="54">
        <f>tbl_Data[[#This Row],[16]]+tbl_Data[[#This Row],[18]]</f>
        <v>62.5</v>
      </c>
    </row>
    <row r="29" spans="1:19" x14ac:dyDescent="0.25">
      <c r="A29" s="42">
        <v>22</v>
      </c>
      <c r="B29" s="7" t="s">
        <v>52</v>
      </c>
      <c r="C29" s="8" t="s">
        <v>55</v>
      </c>
      <c r="D29" s="16">
        <v>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17">
        <v>0</v>
      </c>
      <c r="Q29" s="6">
        <v>0</v>
      </c>
      <c r="R29" s="17">
        <v>0</v>
      </c>
      <c r="S29" s="54">
        <f>tbl_Data[[#This Row],[16]]+tbl_Data[[#This Row],[18]]</f>
        <v>0</v>
      </c>
    </row>
    <row r="30" spans="1:19" x14ac:dyDescent="0.25">
      <c r="A30" s="42">
        <v>23</v>
      </c>
      <c r="B30" s="7" t="s">
        <v>56</v>
      </c>
      <c r="C30" s="8" t="s">
        <v>57</v>
      </c>
      <c r="D30" s="16">
        <v>24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17">
        <v>0</v>
      </c>
      <c r="Q30" s="6">
        <v>1</v>
      </c>
      <c r="R30" s="17">
        <v>4.17</v>
      </c>
      <c r="S30" s="54">
        <f>tbl_Data[[#This Row],[16]]+tbl_Data[[#This Row],[18]]</f>
        <v>4.17</v>
      </c>
    </row>
    <row r="31" spans="1:19" x14ac:dyDescent="0.25">
      <c r="A31" s="42">
        <v>24</v>
      </c>
      <c r="B31" s="7" t="s">
        <v>56</v>
      </c>
      <c r="C31" s="8" t="s">
        <v>150</v>
      </c>
      <c r="D31" s="16">
        <v>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7">
        <v>0</v>
      </c>
      <c r="Q31" s="6">
        <v>0</v>
      </c>
      <c r="R31" s="17">
        <v>0</v>
      </c>
      <c r="S31" s="54">
        <f>tbl_Data[[#This Row],[16]]+tbl_Data[[#This Row],[18]]</f>
        <v>0</v>
      </c>
    </row>
    <row r="32" spans="1:19" x14ac:dyDescent="0.25">
      <c r="A32" s="42">
        <v>25</v>
      </c>
      <c r="B32" s="7" t="s">
        <v>58</v>
      </c>
      <c r="C32" s="8" t="s">
        <v>59</v>
      </c>
      <c r="D32" s="16">
        <v>38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7">
        <v>0</v>
      </c>
      <c r="Q32" s="6">
        <v>5</v>
      </c>
      <c r="R32" s="17">
        <v>13.16</v>
      </c>
      <c r="S32" s="54">
        <f>tbl_Data[[#This Row],[16]]+tbl_Data[[#This Row],[18]]</f>
        <v>13.16</v>
      </c>
    </row>
    <row r="33" spans="1:19" x14ac:dyDescent="0.25">
      <c r="A33" s="42">
        <v>26</v>
      </c>
      <c r="B33" s="7" t="s">
        <v>60</v>
      </c>
      <c r="C33" s="8" t="s">
        <v>61</v>
      </c>
      <c r="D33" s="16">
        <v>53</v>
      </c>
      <c r="E33" s="10">
        <v>3</v>
      </c>
      <c r="F33" s="10">
        <v>13</v>
      </c>
      <c r="G33" s="10">
        <v>1</v>
      </c>
      <c r="H33" s="10">
        <v>25</v>
      </c>
      <c r="I33" s="10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42</v>
      </c>
      <c r="P33" s="17">
        <v>79.25</v>
      </c>
      <c r="Q33" s="6">
        <v>163</v>
      </c>
      <c r="R33" s="17">
        <v>307.55</v>
      </c>
      <c r="S33" s="54">
        <f>tbl_Data[[#This Row],[16]]+tbl_Data[[#This Row],[18]]</f>
        <v>386.8</v>
      </c>
    </row>
    <row r="34" spans="1:19" x14ac:dyDescent="0.25">
      <c r="A34" s="42">
        <v>27</v>
      </c>
      <c r="B34" s="7" t="s">
        <v>60</v>
      </c>
      <c r="C34" s="8" t="s">
        <v>151</v>
      </c>
      <c r="D34" s="16">
        <v>17</v>
      </c>
      <c r="E34" s="10">
        <v>0</v>
      </c>
      <c r="F34" s="10">
        <v>0</v>
      </c>
      <c r="G34" s="10">
        <v>0</v>
      </c>
      <c r="H34" s="10">
        <v>1</v>
      </c>
      <c r="I34" s="10">
        <v>0</v>
      </c>
      <c r="J34" s="6">
        <v>1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17">
        <v>11.76</v>
      </c>
      <c r="Q34" s="6">
        <v>49</v>
      </c>
      <c r="R34" s="17">
        <v>288.24</v>
      </c>
      <c r="S34" s="54">
        <f>tbl_Data[[#This Row],[16]]+tbl_Data[[#This Row],[18]]</f>
        <v>300</v>
      </c>
    </row>
    <row r="35" spans="1:19" x14ac:dyDescent="0.25">
      <c r="A35" s="42">
        <v>28</v>
      </c>
      <c r="B35" s="7" t="s">
        <v>62</v>
      </c>
      <c r="C35" s="8" t="s">
        <v>63</v>
      </c>
      <c r="D35" s="16">
        <v>34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7">
        <v>0</v>
      </c>
      <c r="Q35" s="6">
        <v>0</v>
      </c>
      <c r="R35" s="17">
        <v>0</v>
      </c>
      <c r="S35" s="54">
        <f>tbl_Data[[#This Row],[16]]+tbl_Data[[#This Row],[18]]</f>
        <v>0</v>
      </c>
    </row>
    <row r="36" spans="1:19" x14ac:dyDescent="0.25">
      <c r="A36" s="42">
        <v>29</v>
      </c>
      <c r="B36" s="7" t="s">
        <v>62</v>
      </c>
      <c r="C36" s="8" t="s">
        <v>64</v>
      </c>
      <c r="D36" s="16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17">
        <v>0</v>
      </c>
      <c r="Q36" s="6">
        <v>0</v>
      </c>
      <c r="R36" s="17">
        <v>0</v>
      </c>
      <c r="S36" s="54">
        <f>tbl_Data[[#This Row],[16]]+tbl_Data[[#This Row],[18]]</f>
        <v>0</v>
      </c>
    </row>
    <row r="37" spans="1:19" x14ac:dyDescent="0.25">
      <c r="A37" s="42">
        <v>30</v>
      </c>
      <c r="B37" s="7" t="s">
        <v>65</v>
      </c>
      <c r="C37" s="8" t="s">
        <v>66</v>
      </c>
      <c r="D37" s="16">
        <v>83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17">
        <v>0</v>
      </c>
      <c r="Q37" s="6">
        <v>8</v>
      </c>
      <c r="R37" s="17">
        <v>9.64</v>
      </c>
      <c r="S37" s="54">
        <f>tbl_Data[[#This Row],[16]]+tbl_Data[[#This Row],[18]]</f>
        <v>9.64</v>
      </c>
    </row>
    <row r="38" spans="1:19" x14ac:dyDescent="0.25">
      <c r="A38" s="42">
        <v>31</v>
      </c>
      <c r="B38" s="7" t="s">
        <v>65</v>
      </c>
      <c r="C38" s="8" t="s">
        <v>67</v>
      </c>
      <c r="D38" s="16">
        <v>10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7">
        <v>0</v>
      </c>
      <c r="Q38" s="6">
        <v>0</v>
      </c>
      <c r="R38" s="17">
        <v>0</v>
      </c>
      <c r="S38" s="54">
        <f>tbl_Data[[#This Row],[16]]+tbl_Data[[#This Row],[18]]</f>
        <v>0</v>
      </c>
    </row>
    <row r="39" spans="1:19" x14ac:dyDescent="0.25">
      <c r="A39" s="42">
        <v>32</v>
      </c>
      <c r="B39" s="7" t="s">
        <v>65</v>
      </c>
      <c r="C39" s="8" t="s">
        <v>152</v>
      </c>
      <c r="D39" s="16">
        <v>24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17">
        <v>0</v>
      </c>
      <c r="Q39" s="6">
        <v>0</v>
      </c>
      <c r="R39" s="17">
        <v>0</v>
      </c>
      <c r="S39" s="54">
        <f>tbl_Data[[#This Row],[16]]+tbl_Data[[#This Row],[18]]</f>
        <v>0</v>
      </c>
    </row>
    <row r="40" spans="1:19" x14ac:dyDescent="0.25">
      <c r="A40" s="42">
        <v>33</v>
      </c>
      <c r="B40" s="7" t="s">
        <v>68</v>
      </c>
      <c r="C40" s="8" t="s">
        <v>69</v>
      </c>
      <c r="D40" s="16">
        <v>37</v>
      </c>
      <c r="E40" s="10">
        <v>0</v>
      </c>
      <c r="F40" s="10">
        <v>2</v>
      </c>
      <c r="G40" s="10">
        <v>0</v>
      </c>
      <c r="H40" s="10">
        <v>0</v>
      </c>
      <c r="I40" s="10">
        <v>1</v>
      </c>
      <c r="J40" s="6">
        <v>2</v>
      </c>
      <c r="K40" s="6">
        <v>0</v>
      </c>
      <c r="L40" s="6">
        <v>0</v>
      </c>
      <c r="M40" s="6">
        <v>0</v>
      </c>
      <c r="N40" s="6">
        <v>1</v>
      </c>
      <c r="O40" s="6">
        <v>6</v>
      </c>
      <c r="P40" s="17">
        <v>16.22</v>
      </c>
      <c r="Q40" s="6">
        <v>57</v>
      </c>
      <c r="R40" s="17">
        <v>154.05000000000001</v>
      </c>
      <c r="S40" s="54">
        <f>tbl_Data[[#This Row],[16]]+tbl_Data[[#This Row],[18]]</f>
        <v>170.27</v>
      </c>
    </row>
    <row r="41" spans="1:19" x14ac:dyDescent="0.25">
      <c r="A41" s="42">
        <v>34</v>
      </c>
      <c r="B41" s="7" t="s">
        <v>68</v>
      </c>
      <c r="C41" s="8" t="s">
        <v>153</v>
      </c>
      <c r="D41" s="16">
        <v>13</v>
      </c>
      <c r="E41" s="10">
        <v>0</v>
      </c>
      <c r="F41" s="10">
        <v>0</v>
      </c>
      <c r="G41" s="10">
        <v>0</v>
      </c>
      <c r="H41" s="10">
        <v>1</v>
      </c>
      <c r="I41" s="10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17">
        <v>7.69</v>
      </c>
      <c r="Q41" s="6">
        <v>9</v>
      </c>
      <c r="R41" s="17">
        <v>69.23</v>
      </c>
      <c r="S41" s="54">
        <f>tbl_Data[[#This Row],[16]]+tbl_Data[[#This Row],[18]]</f>
        <v>76.92</v>
      </c>
    </row>
    <row r="42" spans="1:19" x14ac:dyDescent="0.25">
      <c r="A42" s="42">
        <v>35</v>
      </c>
      <c r="B42" s="7" t="s">
        <v>68</v>
      </c>
      <c r="C42" s="8" t="s">
        <v>70</v>
      </c>
      <c r="D42" s="16">
        <v>12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6">
        <v>1</v>
      </c>
      <c r="K42" s="6">
        <v>0</v>
      </c>
      <c r="L42" s="6">
        <v>0</v>
      </c>
      <c r="M42" s="6">
        <v>0</v>
      </c>
      <c r="N42" s="6">
        <v>4</v>
      </c>
      <c r="O42" s="6">
        <v>5</v>
      </c>
      <c r="P42" s="17">
        <v>41.67</v>
      </c>
      <c r="Q42" s="6">
        <v>4</v>
      </c>
      <c r="R42" s="17">
        <v>33.33</v>
      </c>
      <c r="S42" s="54">
        <f>tbl_Data[[#This Row],[16]]+tbl_Data[[#This Row],[18]]</f>
        <v>75</v>
      </c>
    </row>
    <row r="43" spans="1:19" x14ac:dyDescent="0.25">
      <c r="A43" s="42">
        <v>36</v>
      </c>
      <c r="B43" s="7" t="s">
        <v>71</v>
      </c>
      <c r="C43" s="8" t="s">
        <v>72</v>
      </c>
      <c r="D43" s="16">
        <v>71</v>
      </c>
      <c r="E43" s="10">
        <v>0</v>
      </c>
      <c r="F43" s="10">
        <v>2</v>
      </c>
      <c r="G43" s="10">
        <v>0</v>
      </c>
      <c r="H43" s="10">
        <v>4</v>
      </c>
      <c r="I43" s="10">
        <v>0</v>
      </c>
      <c r="J43" s="6">
        <v>0</v>
      </c>
      <c r="K43" s="6">
        <v>1</v>
      </c>
      <c r="L43" s="6">
        <v>0</v>
      </c>
      <c r="M43" s="6">
        <v>0</v>
      </c>
      <c r="N43" s="6">
        <v>0</v>
      </c>
      <c r="O43" s="6">
        <v>7</v>
      </c>
      <c r="P43" s="17">
        <v>9.86</v>
      </c>
      <c r="Q43" s="6">
        <v>67</v>
      </c>
      <c r="R43" s="17">
        <v>94.37</v>
      </c>
      <c r="S43" s="54">
        <f>tbl_Data[[#This Row],[16]]+tbl_Data[[#This Row],[18]]</f>
        <v>104.23</v>
      </c>
    </row>
    <row r="44" spans="1:19" x14ac:dyDescent="0.25">
      <c r="A44" s="42">
        <v>37</v>
      </c>
      <c r="B44" s="7" t="s">
        <v>71</v>
      </c>
      <c r="C44" s="8" t="s">
        <v>73</v>
      </c>
      <c r="D44" s="16">
        <v>20</v>
      </c>
      <c r="E44" s="10">
        <v>20</v>
      </c>
      <c r="F44" s="10">
        <v>0</v>
      </c>
      <c r="G44" s="10">
        <v>1</v>
      </c>
      <c r="H44" s="10">
        <v>7</v>
      </c>
      <c r="I44" s="10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28</v>
      </c>
      <c r="P44" s="17">
        <v>140</v>
      </c>
      <c r="Q44" s="6">
        <v>31</v>
      </c>
      <c r="R44" s="17">
        <v>155</v>
      </c>
      <c r="S44" s="54">
        <f>tbl_Data[[#This Row],[16]]+tbl_Data[[#This Row],[18]]</f>
        <v>295</v>
      </c>
    </row>
    <row r="45" spans="1:19" x14ac:dyDescent="0.25">
      <c r="A45" s="42">
        <v>38</v>
      </c>
      <c r="B45" s="7" t="s">
        <v>71</v>
      </c>
      <c r="C45" s="8" t="s">
        <v>126</v>
      </c>
      <c r="D45" s="16">
        <v>6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7">
        <v>0</v>
      </c>
      <c r="Q45" s="6">
        <v>0</v>
      </c>
      <c r="R45" s="17">
        <v>0</v>
      </c>
      <c r="S45" s="54">
        <f>tbl_Data[[#This Row],[16]]+tbl_Data[[#This Row],[18]]</f>
        <v>0</v>
      </c>
    </row>
    <row r="46" spans="1:19" x14ac:dyDescent="0.25">
      <c r="A46" s="42">
        <v>39</v>
      </c>
      <c r="B46" s="7" t="s">
        <v>71</v>
      </c>
      <c r="C46" s="8" t="s">
        <v>154</v>
      </c>
      <c r="D46" s="16">
        <v>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6">
        <v>1</v>
      </c>
      <c r="K46" s="6">
        <v>0</v>
      </c>
      <c r="L46" s="6">
        <v>0</v>
      </c>
      <c r="M46" s="6">
        <v>0</v>
      </c>
      <c r="N46" s="6">
        <v>0</v>
      </c>
      <c r="O46" s="6">
        <v>1</v>
      </c>
      <c r="P46" s="17">
        <v>25</v>
      </c>
      <c r="Q46" s="6">
        <v>1</v>
      </c>
      <c r="R46" s="17">
        <v>25</v>
      </c>
      <c r="S46" s="54">
        <f>tbl_Data[[#This Row],[16]]+tbl_Data[[#This Row],[18]]</f>
        <v>50</v>
      </c>
    </row>
    <row r="47" spans="1:19" x14ac:dyDescent="0.25">
      <c r="A47" s="42">
        <v>40</v>
      </c>
      <c r="B47" s="7" t="s">
        <v>74</v>
      </c>
      <c r="C47" s="8" t="s">
        <v>75</v>
      </c>
      <c r="D47" s="16">
        <v>31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17">
        <v>0</v>
      </c>
      <c r="Q47" s="6">
        <v>9</v>
      </c>
      <c r="R47" s="17">
        <v>29.03</v>
      </c>
      <c r="S47" s="54">
        <f>tbl_Data[[#This Row],[16]]+tbl_Data[[#This Row],[18]]</f>
        <v>29.03</v>
      </c>
    </row>
    <row r="48" spans="1:19" x14ac:dyDescent="0.25">
      <c r="A48" s="42">
        <v>41</v>
      </c>
      <c r="B48" s="7" t="s">
        <v>76</v>
      </c>
      <c r="C48" s="8" t="s">
        <v>77</v>
      </c>
      <c r="D48" s="16">
        <v>22</v>
      </c>
      <c r="E48" s="10">
        <v>0</v>
      </c>
      <c r="F48" s="10">
        <v>0</v>
      </c>
      <c r="G48" s="10">
        <v>0</v>
      </c>
      <c r="H48" s="10">
        <v>17</v>
      </c>
      <c r="I48" s="10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17</v>
      </c>
      <c r="P48" s="17">
        <v>77.27</v>
      </c>
      <c r="Q48" s="6">
        <v>53</v>
      </c>
      <c r="R48" s="17">
        <v>240.91</v>
      </c>
      <c r="S48" s="54">
        <f>tbl_Data[[#This Row],[16]]+tbl_Data[[#This Row],[18]]</f>
        <v>318.18</v>
      </c>
    </row>
    <row r="49" spans="1:19" x14ac:dyDescent="0.25">
      <c r="A49" s="42">
        <v>42</v>
      </c>
      <c r="B49" s="7" t="s">
        <v>76</v>
      </c>
      <c r="C49" s="8" t="s">
        <v>78</v>
      </c>
      <c r="D49" s="16">
        <v>3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6">
        <v>1</v>
      </c>
      <c r="K49" s="6">
        <v>0</v>
      </c>
      <c r="L49" s="6">
        <v>0</v>
      </c>
      <c r="M49" s="6">
        <v>0</v>
      </c>
      <c r="N49" s="6">
        <v>1</v>
      </c>
      <c r="O49" s="6">
        <v>2</v>
      </c>
      <c r="P49" s="17">
        <v>66.67</v>
      </c>
      <c r="Q49" s="6">
        <v>1</v>
      </c>
      <c r="R49" s="17">
        <v>33.33</v>
      </c>
      <c r="S49" s="54">
        <f>tbl_Data[[#This Row],[16]]+tbl_Data[[#This Row],[18]]</f>
        <v>100</v>
      </c>
    </row>
    <row r="50" spans="1:19" x14ac:dyDescent="0.25">
      <c r="A50" s="42">
        <v>43</v>
      </c>
      <c r="B50" s="7" t="s">
        <v>76</v>
      </c>
      <c r="C50" s="8" t="s">
        <v>79</v>
      </c>
      <c r="D50" s="16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17">
        <v>0</v>
      </c>
      <c r="Q50" s="6">
        <v>0</v>
      </c>
      <c r="R50" s="17">
        <v>0</v>
      </c>
      <c r="S50" s="54">
        <f>tbl_Data[[#This Row],[16]]+tbl_Data[[#This Row],[18]]</f>
        <v>0</v>
      </c>
    </row>
    <row r="51" spans="1:19" x14ac:dyDescent="0.25">
      <c r="A51" s="42">
        <v>44</v>
      </c>
      <c r="B51" s="7" t="s">
        <v>80</v>
      </c>
      <c r="C51" s="8" t="s">
        <v>81</v>
      </c>
      <c r="D51" s="16">
        <v>30</v>
      </c>
      <c r="E51" s="10">
        <v>0</v>
      </c>
      <c r="F51" s="10">
        <v>0</v>
      </c>
      <c r="G51" s="10">
        <v>2</v>
      </c>
      <c r="H51" s="10">
        <v>2</v>
      </c>
      <c r="I51" s="10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5</v>
      </c>
      <c r="P51" s="17">
        <v>16.670000000000002</v>
      </c>
      <c r="Q51" s="6">
        <v>33</v>
      </c>
      <c r="R51" s="17">
        <v>110</v>
      </c>
      <c r="S51" s="54">
        <f>tbl_Data[[#This Row],[16]]+tbl_Data[[#This Row],[18]]</f>
        <v>126.67</v>
      </c>
    </row>
    <row r="52" spans="1:19" x14ac:dyDescent="0.25">
      <c r="A52" s="42">
        <v>45</v>
      </c>
      <c r="B52" s="7" t="s">
        <v>80</v>
      </c>
      <c r="C52" s="8" t="s">
        <v>82</v>
      </c>
      <c r="D52" s="16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17">
        <v>0</v>
      </c>
      <c r="Q52" s="6">
        <v>0</v>
      </c>
      <c r="R52" s="17">
        <v>0</v>
      </c>
      <c r="S52" s="54">
        <f>tbl_Data[[#This Row],[16]]+tbl_Data[[#This Row],[18]]</f>
        <v>0</v>
      </c>
    </row>
    <row r="53" spans="1:19" x14ac:dyDescent="0.25">
      <c r="A53" s="42">
        <v>46</v>
      </c>
      <c r="B53" s="7" t="s">
        <v>83</v>
      </c>
      <c r="C53" s="8" t="s">
        <v>84</v>
      </c>
      <c r="D53" s="16">
        <v>17</v>
      </c>
      <c r="E53" s="10">
        <v>0</v>
      </c>
      <c r="F53" s="10">
        <v>0</v>
      </c>
      <c r="G53" s="10">
        <v>0</v>
      </c>
      <c r="H53" s="10">
        <v>1</v>
      </c>
      <c r="I53" s="10">
        <v>0</v>
      </c>
      <c r="J53" s="6">
        <v>0</v>
      </c>
      <c r="K53" s="6">
        <v>0</v>
      </c>
      <c r="L53" s="6">
        <v>0</v>
      </c>
      <c r="M53" s="6">
        <v>3</v>
      </c>
      <c r="N53" s="6">
        <v>0</v>
      </c>
      <c r="O53" s="6">
        <v>4</v>
      </c>
      <c r="P53" s="17">
        <v>23.53</v>
      </c>
      <c r="Q53" s="6">
        <v>16</v>
      </c>
      <c r="R53" s="17">
        <v>94.12</v>
      </c>
      <c r="S53" s="54">
        <f>tbl_Data[[#This Row],[16]]+tbl_Data[[#This Row],[18]]</f>
        <v>117.65</v>
      </c>
    </row>
    <row r="54" spans="1:19" x14ac:dyDescent="0.25">
      <c r="A54" s="42">
        <v>47</v>
      </c>
      <c r="B54" s="7" t="s">
        <v>83</v>
      </c>
      <c r="C54" s="8" t="s">
        <v>85</v>
      </c>
      <c r="D54" s="16">
        <v>9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17">
        <v>0</v>
      </c>
      <c r="Q54" s="6">
        <v>1</v>
      </c>
      <c r="R54" s="17">
        <v>11.11</v>
      </c>
      <c r="S54" s="54">
        <f>tbl_Data[[#This Row],[16]]+tbl_Data[[#This Row],[18]]</f>
        <v>11.11</v>
      </c>
    </row>
    <row r="55" spans="1:19" x14ac:dyDescent="0.25">
      <c r="A55" s="42">
        <v>48</v>
      </c>
      <c r="B55" s="7" t="s">
        <v>86</v>
      </c>
      <c r="C55" s="8" t="s">
        <v>87</v>
      </c>
      <c r="D55" s="16">
        <v>48</v>
      </c>
      <c r="E55" s="10">
        <v>1</v>
      </c>
      <c r="F55" s="10">
        <v>0</v>
      </c>
      <c r="G55" s="10">
        <v>0</v>
      </c>
      <c r="H55" s="10">
        <v>0</v>
      </c>
      <c r="I55" s="10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17">
        <v>2.08</v>
      </c>
      <c r="Q55" s="6">
        <v>8</v>
      </c>
      <c r="R55" s="17">
        <v>16.670000000000002</v>
      </c>
      <c r="S55" s="54">
        <f>tbl_Data[[#This Row],[16]]+tbl_Data[[#This Row],[18]]</f>
        <v>18.75</v>
      </c>
    </row>
    <row r="56" spans="1:19" x14ac:dyDescent="0.25">
      <c r="A56" s="42">
        <v>49</v>
      </c>
      <c r="B56" s="7" t="s">
        <v>86</v>
      </c>
      <c r="C56" s="8" t="s">
        <v>155</v>
      </c>
      <c r="D56" s="16">
        <v>7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7">
        <v>0</v>
      </c>
      <c r="Q56" s="6">
        <v>0</v>
      </c>
      <c r="R56" s="17">
        <v>0</v>
      </c>
      <c r="S56" s="54">
        <f>tbl_Data[[#This Row],[16]]+tbl_Data[[#This Row],[18]]</f>
        <v>0</v>
      </c>
    </row>
    <row r="57" spans="1:19" x14ac:dyDescent="0.25">
      <c r="A57" s="42">
        <v>50</v>
      </c>
      <c r="B57" s="7" t="s">
        <v>86</v>
      </c>
      <c r="C57" s="8" t="s">
        <v>156</v>
      </c>
      <c r="D57" s="16">
        <v>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17">
        <v>0</v>
      </c>
      <c r="Q57" s="6">
        <v>0</v>
      </c>
      <c r="R57" s="17">
        <v>0</v>
      </c>
      <c r="S57" s="54">
        <f>tbl_Data[[#This Row],[16]]+tbl_Data[[#This Row],[18]]</f>
        <v>0</v>
      </c>
    </row>
    <row r="58" spans="1:19" x14ac:dyDescent="0.25">
      <c r="A58" s="42">
        <v>51</v>
      </c>
      <c r="B58" s="7" t="s">
        <v>88</v>
      </c>
      <c r="C58" s="8" t="s">
        <v>89</v>
      </c>
      <c r="D58" s="16">
        <v>173</v>
      </c>
      <c r="E58" s="10">
        <v>3</v>
      </c>
      <c r="F58" s="10">
        <v>0</v>
      </c>
      <c r="G58" s="10">
        <v>0</v>
      </c>
      <c r="H58" s="10">
        <v>2</v>
      </c>
      <c r="I58" s="10">
        <v>0</v>
      </c>
      <c r="J58" s="6">
        <v>1</v>
      </c>
      <c r="K58" s="6">
        <v>0</v>
      </c>
      <c r="L58" s="6">
        <v>0</v>
      </c>
      <c r="M58" s="6">
        <v>0</v>
      </c>
      <c r="N58" s="6">
        <v>0</v>
      </c>
      <c r="O58" s="6">
        <v>6</v>
      </c>
      <c r="P58" s="17">
        <v>3.47</v>
      </c>
      <c r="Q58" s="6">
        <v>156</v>
      </c>
      <c r="R58" s="17">
        <v>90.17</v>
      </c>
      <c r="S58" s="54">
        <f>tbl_Data[[#This Row],[16]]+tbl_Data[[#This Row],[18]]</f>
        <v>93.64</v>
      </c>
    </row>
    <row r="59" spans="1:19" x14ac:dyDescent="0.25">
      <c r="A59" s="42">
        <v>52</v>
      </c>
      <c r="B59" s="7" t="s">
        <v>88</v>
      </c>
      <c r="C59" s="8" t="s">
        <v>90</v>
      </c>
      <c r="D59" s="16">
        <v>14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17">
        <v>0</v>
      </c>
      <c r="Q59" s="6">
        <v>4</v>
      </c>
      <c r="R59" s="17">
        <v>28.57</v>
      </c>
      <c r="S59" s="54">
        <f>tbl_Data[[#This Row],[16]]+tbl_Data[[#This Row],[18]]</f>
        <v>28.57</v>
      </c>
    </row>
    <row r="60" spans="1:19" x14ac:dyDescent="0.25">
      <c r="A60" s="42">
        <v>53</v>
      </c>
      <c r="B60" s="7" t="s">
        <v>88</v>
      </c>
      <c r="C60" s="8" t="s">
        <v>92</v>
      </c>
      <c r="D60" s="16">
        <v>9</v>
      </c>
      <c r="E60" s="10">
        <v>0</v>
      </c>
      <c r="F60" s="10">
        <v>0</v>
      </c>
      <c r="G60" s="10">
        <v>0</v>
      </c>
      <c r="H60" s="10">
        <v>5</v>
      </c>
      <c r="I60" s="10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5</v>
      </c>
      <c r="P60" s="17">
        <v>55.56</v>
      </c>
      <c r="Q60" s="6">
        <v>48</v>
      </c>
      <c r="R60" s="17">
        <v>533.33000000000004</v>
      </c>
      <c r="S60" s="54">
        <f>tbl_Data[[#This Row],[16]]+tbl_Data[[#This Row],[18]]</f>
        <v>588.8900000000001</v>
      </c>
    </row>
    <row r="61" spans="1:19" x14ac:dyDescent="0.25">
      <c r="A61" s="42">
        <v>54</v>
      </c>
      <c r="B61" s="7" t="s">
        <v>88</v>
      </c>
      <c r="C61" s="8" t="s">
        <v>97</v>
      </c>
      <c r="D61" s="16">
        <v>14</v>
      </c>
      <c r="E61" s="10">
        <v>0</v>
      </c>
      <c r="F61" s="10">
        <v>0</v>
      </c>
      <c r="G61" s="10">
        <v>0</v>
      </c>
      <c r="H61" s="10">
        <v>3</v>
      </c>
      <c r="I61" s="10">
        <v>0</v>
      </c>
      <c r="J61" s="6">
        <v>3</v>
      </c>
      <c r="K61" s="6">
        <v>2</v>
      </c>
      <c r="L61" s="6">
        <v>0</v>
      </c>
      <c r="M61" s="6">
        <v>0</v>
      </c>
      <c r="N61" s="6">
        <v>0</v>
      </c>
      <c r="O61" s="6">
        <v>8</v>
      </c>
      <c r="P61" s="17">
        <v>57.14</v>
      </c>
      <c r="Q61" s="6">
        <v>35</v>
      </c>
      <c r="R61" s="17">
        <v>250</v>
      </c>
      <c r="S61" s="54">
        <f>tbl_Data[[#This Row],[16]]+tbl_Data[[#This Row],[18]]</f>
        <v>307.14</v>
      </c>
    </row>
    <row r="62" spans="1:19" x14ac:dyDescent="0.25">
      <c r="A62" s="42">
        <v>55</v>
      </c>
      <c r="B62" s="7" t="s">
        <v>88</v>
      </c>
      <c r="C62" s="8" t="s">
        <v>104</v>
      </c>
      <c r="D62" s="16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17">
        <v>0</v>
      </c>
      <c r="Q62" s="6">
        <v>0</v>
      </c>
      <c r="R62" s="17">
        <v>0</v>
      </c>
      <c r="S62" s="54">
        <f>tbl_Data[[#This Row],[16]]+tbl_Data[[#This Row],[18]]</f>
        <v>0</v>
      </c>
    </row>
    <row r="63" spans="1:19" x14ac:dyDescent="0.25">
      <c r="A63" s="42">
        <v>56</v>
      </c>
      <c r="B63" s="7" t="s">
        <v>88</v>
      </c>
      <c r="C63" s="8" t="s">
        <v>99</v>
      </c>
      <c r="D63" s="16">
        <v>16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17">
        <v>0</v>
      </c>
      <c r="Q63" s="6">
        <v>26</v>
      </c>
      <c r="R63" s="17">
        <v>162.5</v>
      </c>
      <c r="S63" s="54">
        <f>tbl_Data[[#This Row],[16]]+tbl_Data[[#This Row],[18]]</f>
        <v>162.5</v>
      </c>
    </row>
    <row r="64" spans="1:19" x14ac:dyDescent="0.25">
      <c r="A64" s="42">
        <v>57</v>
      </c>
      <c r="B64" s="7" t="s">
        <v>88</v>
      </c>
      <c r="C64" s="8" t="s">
        <v>158</v>
      </c>
      <c r="D64" s="16">
        <v>16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17">
        <v>0</v>
      </c>
      <c r="Q64" s="6">
        <v>11</v>
      </c>
      <c r="R64" s="17">
        <v>68.75</v>
      </c>
      <c r="S64" s="54">
        <f>tbl_Data[[#This Row],[16]]+tbl_Data[[#This Row],[18]]</f>
        <v>68.75</v>
      </c>
    </row>
    <row r="65" spans="1:19" x14ac:dyDescent="0.25">
      <c r="A65" s="42">
        <v>58</v>
      </c>
      <c r="B65" s="7" t="s">
        <v>88</v>
      </c>
      <c r="C65" s="8" t="s">
        <v>106</v>
      </c>
      <c r="D65" s="16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17">
        <v>0</v>
      </c>
      <c r="Q65" s="6">
        <v>0</v>
      </c>
      <c r="R65" s="17">
        <v>0</v>
      </c>
      <c r="S65" s="54">
        <f>tbl_Data[[#This Row],[16]]+tbl_Data[[#This Row],[18]]</f>
        <v>0</v>
      </c>
    </row>
    <row r="66" spans="1:19" x14ac:dyDescent="0.25">
      <c r="A66" s="42">
        <v>59</v>
      </c>
      <c r="B66" s="7" t="s">
        <v>88</v>
      </c>
      <c r="C66" s="8" t="s">
        <v>103</v>
      </c>
      <c r="D66" s="16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7">
        <v>0</v>
      </c>
      <c r="Q66" s="6">
        <v>0</v>
      </c>
      <c r="R66" s="17">
        <v>0</v>
      </c>
      <c r="S66" s="54">
        <f>tbl_Data[[#This Row],[16]]+tbl_Data[[#This Row],[18]]</f>
        <v>0</v>
      </c>
    </row>
    <row r="67" spans="1:19" x14ac:dyDescent="0.25">
      <c r="A67" s="42">
        <v>60</v>
      </c>
      <c r="B67" s="7" t="s">
        <v>88</v>
      </c>
      <c r="C67" s="8" t="s">
        <v>98</v>
      </c>
      <c r="D67" s="16">
        <v>37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7">
        <v>0</v>
      </c>
      <c r="Q67" s="6">
        <v>10</v>
      </c>
      <c r="R67" s="17">
        <v>27.03</v>
      </c>
      <c r="S67" s="54">
        <f>tbl_Data[[#This Row],[16]]+tbl_Data[[#This Row],[18]]</f>
        <v>27.03</v>
      </c>
    </row>
    <row r="68" spans="1:19" x14ac:dyDescent="0.25">
      <c r="A68" s="42">
        <v>61</v>
      </c>
      <c r="B68" s="7" t="s">
        <v>88</v>
      </c>
      <c r="C68" s="8" t="s">
        <v>100</v>
      </c>
      <c r="D68" s="16">
        <v>13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7">
        <v>0</v>
      </c>
      <c r="Q68" s="6">
        <v>0</v>
      </c>
      <c r="R68" s="17">
        <v>0</v>
      </c>
      <c r="S68" s="54">
        <f>tbl_Data[[#This Row],[16]]+tbl_Data[[#This Row],[18]]</f>
        <v>0</v>
      </c>
    </row>
    <row r="69" spans="1:19" x14ac:dyDescent="0.25">
      <c r="A69" s="42">
        <v>62</v>
      </c>
      <c r="B69" s="7" t="s">
        <v>88</v>
      </c>
      <c r="C69" s="8" t="s">
        <v>93</v>
      </c>
      <c r="D69" s="16">
        <v>10</v>
      </c>
      <c r="E69" s="10">
        <v>0</v>
      </c>
      <c r="F69" s="10">
        <v>1</v>
      </c>
      <c r="G69" s="10">
        <v>0</v>
      </c>
      <c r="H69" s="10">
        <v>1</v>
      </c>
      <c r="I69" s="10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17">
        <v>20</v>
      </c>
      <c r="Q69" s="6">
        <v>28</v>
      </c>
      <c r="R69" s="17">
        <v>280</v>
      </c>
      <c r="S69" s="54">
        <f>tbl_Data[[#This Row],[16]]+tbl_Data[[#This Row],[18]]</f>
        <v>300</v>
      </c>
    </row>
    <row r="70" spans="1:19" x14ac:dyDescent="0.25">
      <c r="A70" s="42">
        <v>63</v>
      </c>
      <c r="B70" s="7" t="s">
        <v>88</v>
      </c>
      <c r="C70" s="8" t="s">
        <v>95</v>
      </c>
      <c r="D70" s="16">
        <v>4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6">
        <v>0</v>
      </c>
      <c r="K70" s="6">
        <v>0</v>
      </c>
      <c r="L70" s="6">
        <v>0</v>
      </c>
      <c r="M70" s="6">
        <v>0</v>
      </c>
      <c r="N70" s="6">
        <v>1</v>
      </c>
      <c r="O70" s="6">
        <v>1</v>
      </c>
      <c r="P70" s="17">
        <v>25</v>
      </c>
      <c r="Q70" s="6">
        <v>0</v>
      </c>
      <c r="R70" s="17">
        <v>0</v>
      </c>
      <c r="S70" s="54">
        <f>tbl_Data[[#This Row],[16]]+tbl_Data[[#This Row],[18]]</f>
        <v>25</v>
      </c>
    </row>
    <row r="71" spans="1:19" x14ac:dyDescent="0.25">
      <c r="A71" s="42">
        <v>64</v>
      </c>
      <c r="B71" s="7" t="s">
        <v>88</v>
      </c>
      <c r="C71" s="8" t="s">
        <v>96</v>
      </c>
      <c r="D71" s="16">
        <v>6</v>
      </c>
      <c r="E71" s="10">
        <v>0</v>
      </c>
      <c r="F71" s="10">
        <v>1</v>
      </c>
      <c r="G71" s="10">
        <v>0</v>
      </c>
      <c r="H71" s="10">
        <v>0</v>
      </c>
      <c r="I71" s="10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17">
        <v>16.670000000000002</v>
      </c>
      <c r="Q71" s="6">
        <v>13</v>
      </c>
      <c r="R71" s="17">
        <v>216.67</v>
      </c>
      <c r="S71" s="54">
        <f>tbl_Data[[#This Row],[16]]+tbl_Data[[#This Row],[18]]</f>
        <v>233.33999999999997</v>
      </c>
    </row>
    <row r="72" spans="1:19" x14ac:dyDescent="0.25">
      <c r="A72" s="42">
        <v>65</v>
      </c>
      <c r="B72" s="7" t="s">
        <v>88</v>
      </c>
      <c r="C72" s="8" t="s">
        <v>102</v>
      </c>
      <c r="D72" s="16">
        <v>54</v>
      </c>
      <c r="E72" s="10">
        <v>0</v>
      </c>
      <c r="F72" s="10">
        <v>0</v>
      </c>
      <c r="G72" s="10">
        <v>1</v>
      </c>
      <c r="H72" s="10">
        <v>2</v>
      </c>
      <c r="I72" s="10">
        <v>0</v>
      </c>
      <c r="J72" s="6">
        <v>0</v>
      </c>
      <c r="K72" s="6">
        <v>1</v>
      </c>
      <c r="L72" s="6">
        <v>0</v>
      </c>
      <c r="M72" s="6">
        <v>1</v>
      </c>
      <c r="N72" s="6">
        <v>1</v>
      </c>
      <c r="O72" s="6">
        <v>6</v>
      </c>
      <c r="P72" s="17">
        <v>11.11</v>
      </c>
      <c r="Q72" s="6">
        <v>29</v>
      </c>
      <c r="R72" s="17">
        <v>53.7</v>
      </c>
      <c r="S72" s="54">
        <f>tbl_Data[[#This Row],[16]]+tbl_Data[[#This Row],[18]]</f>
        <v>64.81</v>
      </c>
    </row>
    <row r="73" spans="1:19" x14ac:dyDescent="0.25">
      <c r="A73" s="42">
        <v>66</v>
      </c>
      <c r="B73" s="7" t="s">
        <v>88</v>
      </c>
      <c r="C73" s="8" t="s">
        <v>159</v>
      </c>
      <c r="D73" s="16">
        <v>24</v>
      </c>
      <c r="E73" s="10">
        <v>0</v>
      </c>
      <c r="F73" s="10">
        <v>0</v>
      </c>
      <c r="G73" s="10">
        <v>0</v>
      </c>
      <c r="H73" s="10">
        <v>4</v>
      </c>
      <c r="I73" s="10">
        <v>0</v>
      </c>
      <c r="J73" s="6">
        <v>0</v>
      </c>
      <c r="K73" s="6">
        <v>0</v>
      </c>
      <c r="L73" s="6">
        <v>0</v>
      </c>
      <c r="M73" s="6">
        <v>2</v>
      </c>
      <c r="N73" s="6">
        <v>0</v>
      </c>
      <c r="O73" s="6">
        <v>6</v>
      </c>
      <c r="P73" s="17">
        <v>25</v>
      </c>
      <c r="Q73" s="6">
        <v>50</v>
      </c>
      <c r="R73" s="17">
        <v>208.33</v>
      </c>
      <c r="S73" s="54">
        <f>tbl_Data[[#This Row],[16]]+tbl_Data[[#This Row],[18]]</f>
        <v>233.33</v>
      </c>
    </row>
    <row r="74" spans="1:19" x14ac:dyDescent="0.25">
      <c r="A74" s="42">
        <v>67</v>
      </c>
      <c r="B74" s="7" t="s">
        <v>88</v>
      </c>
      <c r="C74" s="8" t="s">
        <v>91</v>
      </c>
      <c r="D74" s="16">
        <v>30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7">
        <v>0</v>
      </c>
      <c r="Q74" s="6">
        <v>0</v>
      </c>
      <c r="R74" s="17">
        <v>0</v>
      </c>
      <c r="S74" s="54">
        <f>tbl_Data[[#This Row],[16]]+tbl_Data[[#This Row],[18]]</f>
        <v>0</v>
      </c>
    </row>
    <row r="75" spans="1:19" x14ac:dyDescent="0.25">
      <c r="A75" s="42">
        <v>68</v>
      </c>
      <c r="B75" s="7" t="s">
        <v>88</v>
      </c>
      <c r="C75" s="8" t="s">
        <v>101</v>
      </c>
      <c r="D75" s="16">
        <v>22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17">
        <v>0</v>
      </c>
      <c r="Q75" s="6">
        <v>5</v>
      </c>
      <c r="R75" s="17">
        <v>22.73</v>
      </c>
      <c r="S75" s="54">
        <f>tbl_Data[[#This Row],[16]]+tbl_Data[[#This Row],[18]]</f>
        <v>22.73</v>
      </c>
    </row>
    <row r="76" spans="1:19" x14ac:dyDescent="0.25">
      <c r="A76" s="42">
        <v>69</v>
      </c>
      <c r="B76" s="7" t="s">
        <v>88</v>
      </c>
      <c r="C76" s="8" t="s">
        <v>94</v>
      </c>
      <c r="D76" s="16">
        <v>6</v>
      </c>
      <c r="E76" s="10">
        <v>6</v>
      </c>
      <c r="F76" s="10">
        <v>0</v>
      </c>
      <c r="G76" s="10">
        <v>0</v>
      </c>
      <c r="H76" s="10">
        <v>0</v>
      </c>
      <c r="I76" s="10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6</v>
      </c>
      <c r="P76" s="17">
        <v>100</v>
      </c>
      <c r="Q76" s="6">
        <v>1</v>
      </c>
      <c r="R76" s="17">
        <v>16.670000000000002</v>
      </c>
      <c r="S76" s="54">
        <f>tbl_Data[[#This Row],[16]]+tbl_Data[[#This Row],[18]]</f>
        <v>116.67</v>
      </c>
    </row>
    <row r="77" spans="1:19" x14ac:dyDescent="0.25">
      <c r="A77" s="42">
        <v>70</v>
      </c>
      <c r="B77" s="7" t="s">
        <v>88</v>
      </c>
      <c r="C77" s="8" t="s">
        <v>105</v>
      </c>
      <c r="D77" s="16">
        <v>24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17">
        <v>0</v>
      </c>
      <c r="Q77" s="6">
        <v>3</v>
      </c>
      <c r="R77" s="17">
        <v>12.5</v>
      </c>
      <c r="S77" s="54">
        <f>tbl_Data[[#This Row],[16]]+tbl_Data[[#This Row],[18]]</f>
        <v>12.5</v>
      </c>
    </row>
    <row r="78" spans="1:19" x14ac:dyDescent="0.25">
      <c r="A78" s="42">
        <v>71</v>
      </c>
      <c r="B78" s="7" t="s">
        <v>88</v>
      </c>
      <c r="C78" s="8" t="s">
        <v>157</v>
      </c>
      <c r="D78" s="16">
        <v>18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17">
        <v>0</v>
      </c>
      <c r="Q78" s="6">
        <v>5</v>
      </c>
      <c r="R78" s="17">
        <v>27.78</v>
      </c>
      <c r="S78" s="54">
        <f>tbl_Data[[#This Row],[16]]+tbl_Data[[#This Row],[18]]</f>
        <v>27.78</v>
      </c>
    </row>
    <row r="79" spans="1:19" x14ac:dyDescent="0.25">
      <c r="A79" s="42">
        <v>72</v>
      </c>
      <c r="B79" s="7" t="s">
        <v>88</v>
      </c>
      <c r="C79" s="8" t="s">
        <v>164</v>
      </c>
      <c r="D79" s="16">
        <v>51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17">
        <v>0</v>
      </c>
      <c r="Q79" s="6">
        <v>53</v>
      </c>
      <c r="R79" s="17">
        <v>103.92</v>
      </c>
      <c r="S79" s="54">
        <f>tbl_Data[[#This Row],[16]]+tbl_Data[[#This Row],[18]]</f>
        <v>103.92</v>
      </c>
    </row>
    <row r="80" spans="1:19" x14ac:dyDescent="0.25">
      <c r="A80" s="42">
        <v>73</v>
      </c>
      <c r="B80" s="7" t="s">
        <v>107</v>
      </c>
      <c r="C80" s="8" t="s">
        <v>108</v>
      </c>
      <c r="D80" s="16">
        <v>151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17">
        <v>0.66</v>
      </c>
      <c r="Q80" s="6">
        <v>63</v>
      </c>
      <c r="R80" s="17">
        <v>41.72</v>
      </c>
      <c r="S80" s="54">
        <f>tbl_Data[[#This Row],[16]]+tbl_Data[[#This Row],[18]]</f>
        <v>42.379999999999995</v>
      </c>
    </row>
    <row r="81" spans="1:19" x14ac:dyDescent="0.25">
      <c r="A81" s="42">
        <v>74</v>
      </c>
      <c r="B81" s="7" t="s">
        <v>107</v>
      </c>
      <c r="C81" s="8" t="s">
        <v>109</v>
      </c>
      <c r="D81" s="16">
        <v>28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7">
        <v>0</v>
      </c>
      <c r="Q81" s="6">
        <v>11</v>
      </c>
      <c r="R81" s="17">
        <v>39.29</v>
      </c>
      <c r="S81" s="54">
        <f>tbl_Data[[#This Row],[16]]+tbl_Data[[#This Row],[18]]</f>
        <v>39.29</v>
      </c>
    </row>
    <row r="82" spans="1:19" x14ac:dyDescent="0.25">
      <c r="A82" s="42">
        <v>75</v>
      </c>
      <c r="B82" s="7" t="s">
        <v>107</v>
      </c>
      <c r="C82" s="8" t="s">
        <v>163</v>
      </c>
      <c r="D82" s="16">
        <v>19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17">
        <v>0</v>
      </c>
      <c r="Q82" s="6">
        <v>43</v>
      </c>
      <c r="R82" s="17">
        <v>226.32</v>
      </c>
      <c r="S82" s="54">
        <f>tbl_Data[[#This Row],[16]]+tbl_Data[[#This Row],[18]]</f>
        <v>226.32</v>
      </c>
    </row>
    <row r="83" spans="1:19" x14ac:dyDescent="0.25">
      <c r="A83" s="42">
        <v>76</v>
      </c>
      <c r="B83" s="7" t="s">
        <v>107</v>
      </c>
      <c r="C83" s="8" t="s">
        <v>110</v>
      </c>
      <c r="D83" s="16">
        <v>26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7">
        <v>0</v>
      </c>
      <c r="Q83" s="6">
        <v>20</v>
      </c>
      <c r="R83" s="17">
        <v>76.92</v>
      </c>
      <c r="S83" s="54">
        <f>tbl_Data[[#This Row],[16]]+tbl_Data[[#This Row],[18]]</f>
        <v>76.92</v>
      </c>
    </row>
    <row r="84" spans="1:19" x14ac:dyDescent="0.25">
      <c r="A84" s="42">
        <v>77</v>
      </c>
      <c r="B84" s="7" t="s">
        <v>107</v>
      </c>
      <c r="C84" s="8" t="s">
        <v>127</v>
      </c>
      <c r="D84" s="16">
        <v>16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7">
        <v>0</v>
      </c>
      <c r="Q84" s="6">
        <v>3</v>
      </c>
      <c r="R84" s="17">
        <v>18.75</v>
      </c>
      <c r="S84" s="54">
        <f>tbl_Data[[#This Row],[16]]+tbl_Data[[#This Row],[18]]</f>
        <v>18.75</v>
      </c>
    </row>
    <row r="85" spans="1:19" x14ac:dyDescent="0.25">
      <c r="A85" s="42">
        <v>78</v>
      </c>
      <c r="B85" s="7" t="s">
        <v>111</v>
      </c>
      <c r="C85" s="8" t="s">
        <v>112</v>
      </c>
      <c r="D85" s="16">
        <v>158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17">
        <v>0</v>
      </c>
      <c r="Q85" s="6">
        <v>70</v>
      </c>
      <c r="R85" s="17">
        <v>44.3</v>
      </c>
      <c r="S85" s="54">
        <f>tbl_Data[[#This Row],[16]]+tbl_Data[[#This Row],[18]]</f>
        <v>44.3</v>
      </c>
    </row>
    <row r="86" spans="1:19" x14ac:dyDescent="0.25">
      <c r="A86" s="42">
        <v>79</v>
      </c>
      <c r="B86" s="7" t="s">
        <v>111</v>
      </c>
      <c r="C86" s="8" t="s">
        <v>113</v>
      </c>
      <c r="D86" s="16">
        <v>18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7">
        <v>0</v>
      </c>
      <c r="Q86" s="6">
        <v>42</v>
      </c>
      <c r="R86" s="17">
        <v>233.33</v>
      </c>
      <c r="S86" s="54">
        <f>tbl_Data[[#This Row],[16]]+tbl_Data[[#This Row],[18]]</f>
        <v>233.33</v>
      </c>
    </row>
    <row r="87" spans="1:19" x14ac:dyDescent="0.25">
      <c r="A87" s="42">
        <v>80</v>
      </c>
      <c r="B87" s="7" t="s">
        <v>111</v>
      </c>
      <c r="C87" s="8" t="s">
        <v>119</v>
      </c>
      <c r="D87" s="16">
        <v>41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17">
        <v>0</v>
      </c>
      <c r="Q87" s="6">
        <v>2</v>
      </c>
      <c r="R87" s="17">
        <v>4.88</v>
      </c>
      <c r="S87" s="54">
        <f>tbl_Data[[#This Row],[16]]+tbl_Data[[#This Row],[18]]</f>
        <v>4.88</v>
      </c>
    </row>
    <row r="88" spans="1:19" x14ac:dyDescent="0.25">
      <c r="A88" s="42">
        <v>81</v>
      </c>
      <c r="B88" s="7" t="s">
        <v>111</v>
      </c>
      <c r="C88" s="8" t="s">
        <v>160</v>
      </c>
      <c r="D88" s="16">
        <v>2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7">
        <v>0</v>
      </c>
      <c r="Q88" s="6">
        <v>0</v>
      </c>
      <c r="R88" s="17">
        <v>0</v>
      </c>
      <c r="S88" s="54">
        <f>tbl_Data[[#This Row],[16]]+tbl_Data[[#This Row],[18]]</f>
        <v>0</v>
      </c>
    </row>
    <row r="89" spans="1:19" x14ac:dyDescent="0.25">
      <c r="A89" s="42">
        <v>82</v>
      </c>
      <c r="B89" s="7" t="s">
        <v>111</v>
      </c>
      <c r="C89" s="8" t="s">
        <v>116</v>
      </c>
      <c r="D89" s="16">
        <v>9</v>
      </c>
      <c r="E89" s="10">
        <v>1</v>
      </c>
      <c r="F89" s="10">
        <v>1</v>
      </c>
      <c r="G89" s="10">
        <v>0</v>
      </c>
      <c r="H89" s="10">
        <v>1</v>
      </c>
      <c r="I89" s="10">
        <v>0</v>
      </c>
      <c r="J89" s="6">
        <v>2</v>
      </c>
      <c r="K89" s="6">
        <v>1</v>
      </c>
      <c r="L89" s="6">
        <v>0</v>
      </c>
      <c r="M89" s="6">
        <v>0</v>
      </c>
      <c r="N89" s="6">
        <v>0</v>
      </c>
      <c r="O89" s="6">
        <v>6</v>
      </c>
      <c r="P89" s="17">
        <v>66.67</v>
      </c>
      <c r="Q89" s="6">
        <v>10</v>
      </c>
      <c r="R89" s="17">
        <v>111.11</v>
      </c>
      <c r="S89" s="54">
        <f>tbl_Data[[#This Row],[16]]+tbl_Data[[#This Row],[18]]</f>
        <v>177.78</v>
      </c>
    </row>
    <row r="90" spans="1:19" x14ac:dyDescent="0.25">
      <c r="A90" s="42">
        <v>83</v>
      </c>
      <c r="B90" s="7" t="s">
        <v>111</v>
      </c>
      <c r="C90" s="8" t="s">
        <v>161</v>
      </c>
      <c r="D90" s="16">
        <v>24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7">
        <v>0</v>
      </c>
      <c r="Q90" s="6">
        <v>17</v>
      </c>
      <c r="R90" s="17">
        <v>70.83</v>
      </c>
      <c r="S90" s="54">
        <f>tbl_Data[[#This Row],[16]]+tbl_Data[[#This Row],[18]]</f>
        <v>70.83</v>
      </c>
    </row>
    <row r="91" spans="1:19" x14ac:dyDescent="0.25">
      <c r="A91" s="42">
        <v>84</v>
      </c>
      <c r="B91" s="7" t="s">
        <v>111</v>
      </c>
      <c r="C91" s="8" t="s">
        <v>117</v>
      </c>
      <c r="D91" s="16">
        <v>14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7">
        <v>0</v>
      </c>
      <c r="Q91" s="6">
        <v>1</v>
      </c>
      <c r="R91" s="17">
        <v>7.14</v>
      </c>
      <c r="S91" s="54">
        <f>tbl_Data[[#This Row],[16]]+tbl_Data[[#This Row],[18]]</f>
        <v>7.14</v>
      </c>
    </row>
    <row r="92" spans="1:19" x14ac:dyDescent="0.25">
      <c r="A92" s="42">
        <v>85</v>
      </c>
      <c r="B92" s="7" t="s">
        <v>111</v>
      </c>
      <c r="C92" s="8" t="s">
        <v>118</v>
      </c>
      <c r="D92" s="16">
        <v>11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6">
        <v>0</v>
      </c>
      <c r="K92" s="6">
        <v>0</v>
      </c>
      <c r="L92" s="6">
        <v>0</v>
      </c>
      <c r="M92" s="6">
        <v>0</v>
      </c>
      <c r="N92" s="6">
        <v>1</v>
      </c>
      <c r="O92" s="6">
        <v>1</v>
      </c>
      <c r="P92" s="17">
        <v>9.09</v>
      </c>
      <c r="Q92" s="6">
        <v>7</v>
      </c>
      <c r="R92" s="17">
        <v>63.64</v>
      </c>
      <c r="S92" s="54">
        <f>tbl_Data[[#This Row],[16]]+tbl_Data[[#This Row],[18]]</f>
        <v>72.73</v>
      </c>
    </row>
    <row r="93" spans="1:19" x14ac:dyDescent="0.25">
      <c r="A93" s="42">
        <v>86</v>
      </c>
      <c r="B93" s="7" t="s">
        <v>111</v>
      </c>
      <c r="C93" s="8" t="s">
        <v>114</v>
      </c>
      <c r="D93" s="16">
        <v>12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17">
        <v>0</v>
      </c>
      <c r="Q93" s="6">
        <v>0</v>
      </c>
      <c r="R93" s="17">
        <v>0</v>
      </c>
      <c r="S93" s="54">
        <f>tbl_Data[[#This Row],[16]]+tbl_Data[[#This Row],[18]]</f>
        <v>0</v>
      </c>
    </row>
    <row r="94" spans="1:19" x14ac:dyDescent="0.25">
      <c r="A94" s="42">
        <v>87</v>
      </c>
      <c r="B94" s="7" t="s">
        <v>111</v>
      </c>
      <c r="C94" s="8" t="s">
        <v>115</v>
      </c>
      <c r="D94" s="16">
        <v>10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17">
        <v>0</v>
      </c>
      <c r="Q94" s="6">
        <v>0</v>
      </c>
      <c r="R94" s="17">
        <v>0</v>
      </c>
      <c r="S94" s="54">
        <f>tbl_Data[[#This Row],[16]]+tbl_Data[[#This Row],[18]]</f>
        <v>0</v>
      </c>
    </row>
    <row r="95" spans="1:19" x14ac:dyDescent="0.25">
      <c r="A95" s="42">
        <v>88</v>
      </c>
      <c r="B95" s="7" t="s">
        <v>111</v>
      </c>
      <c r="C95" s="8" t="s">
        <v>120</v>
      </c>
      <c r="D95" s="16">
        <v>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17">
        <v>0</v>
      </c>
      <c r="Q95" s="6">
        <v>1</v>
      </c>
      <c r="R95" s="17">
        <v>100</v>
      </c>
      <c r="S95" s="54">
        <f>tbl_Data[[#This Row],[16]]+tbl_Data[[#This Row],[18]]</f>
        <v>100</v>
      </c>
    </row>
    <row r="96" spans="1:19" x14ac:dyDescent="0.25">
      <c r="A96" s="42">
        <v>89</v>
      </c>
      <c r="B96" s="7" t="s">
        <v>121</v>
      </c>
      <c r="C96" s="8" t="s">
        <v>122</v>
      </c>
      <c r="D96" s="16">
        <v>211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1</v>
      </c>
      <c r="P96" s="17">
        <v>0.47</v>
      </c>
      <c r="Q96" s="6">
        <v>17</v>
      </c>
      <c r="R96" s="17">
        <v>8.06</v>
      </c>
      <c r="S96" s="54">
        <f>tbl_Data[[#This Row],[16]]+tbl_Data[[#This Row],[18]]</f>
        <v>8.5300000000000011</v>
      </c>
    </row>
    <row r="97" spans="1:19" x14ac:dyDescent="0.25">
      <c r="A97" s="42">
        <v>90</v>
      </c>
      <c r="B97" s="7" t="s">
        <v>121</v>
      </c>
      <c r="C97" s="8" t="s">
        <v>123</v>
      </c>
      <c r="D97" s="16">
        <v>11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17">
        <v>0</v>
      </c>
      <c r="Q97" s="6">
        <v>4</v>
      </c>
      <c r="R97" s="17">
        <v>36.36</v>
      </c>
      <c r="S97" s="54">
        <f>tbl_Data[[#This Row],[16]]+tbl_Data[[#This Row],[18]]</f>
        <v>36.36</v>
      </c>
    </row>
    <row r="98" spans="1:19" x14ac:dyDescent="0.25">
      <c r="A98" s="42">
        <v>91</v>
      </c>
      <c r="B98" s="7" t="s">
        <v>121</v>
      </c>
      <c r="C98" s="8" t="s">
        <v>124</v>
      </c>
      <c r="D98" s="16">
        <v>5</v>
      </c>
      <c r="E98" s="10">
        <v>0</v>
      </c>
      <c r="F98" s="10">
        <v>0</v>
      </c>
      <c r="G98" s="10">
        <v>0</v>
      </c>
      <c r="H98" s="10">
        <v>2</v>
      </c>
      <c r="I98" s="10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2</v>
      </c>
      <c r="P98" s="17">
        <v>40</v>
      </c>
      <c r="Q98" s="6">
        <v>15</v>
      </c>
      <c r="R98" s="17">
        <v>300</v>
      </c>
      <c r="S98" s="54">
        <f>tbl_Data[[#This Row],[16]]+tbl_Data[[#This Row],[18]]</f>
        <v>340</v>
      </c>
    </row>
    <row r="99" spans="1:19" x14ac:dyDescent="0.25">
      <c r="A99" s="42">
        <v>92</v>
      </c>
      <c r="B99" s="7" t="s">
        <v>121</v>
      </c>
      <c r="C99" s="8" t="s">
        <v>162</v>
      </c>
      <c r="D99" s="16">
        <v>26</v>
      </c>
      <c r="E99" s="10">
        <v>0</v>
      </c>
      <c r="F99" s="10">
        <v>0</v>
      </c>
      <c r="G99" s="10">
        <v>0</v>
      </c>
      <c r="H99" s="10">
        <v>2</v>
      </c>
      <c r="I99" s="10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2</v>
      </c>
      <c r="P99" s="17">
        <v>7.69</v>
      </c>
      <c r="Q99" s="6">
        <v>16</v>
      </c>
      <c r="R99" s="17">
        <v>61.54</v>
      </c>
      <c r="S99" s="54">
        <f>tbl_Data[[#This Row],[16]]+tbl_Data[[#This Row],[18]]</f>
        <v>69.23</v>
      </c>
    </row>
    <row r="100" spans="1:19" x14ac:dyDescent="0.25">
      <c r="A100" s="42">
        <v>93</v>
      </c>
      <c r="B100" s="7" t="s">
        <v>45</v>
      </c>
      <c r="C100" s="8" t="s">
        <v>48</v>
      </c>
      <c r="D100" s="16">
        <v>28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7">
        <v>0</v>
      </c>
      <c r="Q100" s="6">
        <v>33</v>
      </c>
      <c r="R100" s="17">
        <v>117.86</v>
      </c>
      <c r="S100" s="54">
        <f>tbl_Data[[#This Row],[16]]+tbl_Data[[#This Row],[18]]</f>
        <v>117.86</v>
      </c>
    </row>
    <row r="101" spans="1:19" x14ac:dyDescent="0.25">
      <c r="A101" s="59" t="s">
        <v>16</v>
      </c>
      <c r="B101" s="60"/>
      <c r="C101" s="61"/>
      <c r="D101" s="62">
        <f>SUBTOTAL(109,tbl_Data[4])</f>
        <v>2651</v>
      </c>
      <c r="E101" s="63">
        <f>SUBTOTAL(109,tbl_Data[5])</f>
        <v>43</v>
      </c>
      <c r="F101" s="63">
        <f>SUBTOTAL(109,tbl_Data[6])</f>
        <v>23</v>
      </c>
      <c r="G101" s="63">
        <f>SUBTOTAL(109,tbl_Data[7])</f>
        <v>9</v>
      </c>
      <c r="H101" s="63">
        <f>SUBTOTAL(109,tbl_Data[8])</f>
        <v>95</v>
      </c>
      <c r="I101" s="63">
        <f>SUBTOTAL(109,tbl_Data[9])</f>
        <v>2</v>
      </c>
      <c r="J101" s="64">
        <f>SUBTOTAL(107,tbl_Data[10])</f>
        <v>0.51689546880021997</v>
      </c>
      <c r="K101" s="64">
        <f>SUBTOTAL(109,tbl_Data[11])</f>
        <v>6</v>
      </c>
      <c r="L101" s="64">
        <f>SUBTOTAL(109,tbl_Data[12])</f>
        <v>0</v>
      </c>
      <c r="M101" s="64">
        <f>SUBTOTAL(109,tbl_Data[13])</f>
        <v>11</v>
      </c>
      <c r="N101" s="64">
        <f>SUBTOTAL(109,tbl_Data[14])</f>
        <v>16</v>
      </c>
      <c r="O101" s="64">
        <f>SUBTOTAL(109,tbl_Data[15])</f>
        <v>220</v>
      </c>
      <c r="P101" s="65">
        <f>tbl_Data[[#Totals],[15]]/tbl_Data[[#Totals],[4]]*100</f>
        <v>8.2987551867219906</v>
      </c>
      <c r="Q101" s="64">
        <f>SUBTOTAL(109,tbl_Data[17])</f>
        <v>1698</v>
      </c>
      <c r="R101" s="65">
        <f>tbl_Data[[#Totals],[17]]/tbl_Data[[#Totals],[4]]*100</f>
        <v>64.051301395699738</v>
      </c>
      <c r="S101" s="66">
        <f>tbl_Data[[#Totals],[16]]+tbl_Data[[#Totals],[18]]</f>
        <v>72.350056582421729</v>
      </c>
    </row>
  </sheetData>
  <mergeCells count="13">
    <mergeCell ref="S5:S6"/>
    <mergeCell ref="D5:D6"/>
    <mergeCell ref="E5:N5"/>
    <mergeCell ref="C3:E3"/>
    <mergeCell ref="A1:R1"/>
    <mergeCell ref="O5:P5"/>
    <mergeCell ref="Q5:R5"/>
    <mergeCell ref="F3:H3"/>
    <mergeCell ref="B2:F2"/>
    <mergeCell ref="B4:N4"/>
    <mergeCell ref="A5:A6"/>
    <mergeCell ref="B5:B6"/>
    <mergeCell ref="C5:C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06"/>
  <sheetViews>
    <sheetView workbookViewId="0">
      <pane ySplit="7" topLeftCell="A8" activePane="bottomLeft" state="frozen"/>
      <selection pane="bottomLeft" activeCell="V25" sqref="V2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" customWidth="1"/>
  </cols>
  <sheetData>
    <row r="1" spans="1:19" ht="15.75" x14ac:dyDescent="0.25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9" ht="15.75" x14ac:dyDescent="0.25">
      <c r="A2" s="11"/>
      <c r="B2" s="80" t="s">
        <v>18</v>
      </c>
      <c r="C2" s="80"/>
      <c r="D2" s="80"/>
      <c r="E2" s="80"/>
      <c r="F2" s="8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75" t="s">
        <v>0</v>
      </c>
      <c r="D3" s="75"/>
      <c r="E3" s="75"/>
      <c r="F3" s="79">
        <v>45301</v>
      </c>
      <c r="G3" s="79"/>
      <c r="H3" s="7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81" t="s">
        <v>22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9" ht="24" customHeight="1" x14ac:dyDescent="0.25">
      <c r="A5" s="82" t="s">
        <v>2</v>
      </c>
      <c r="B5" s="70" t="s">
        <v>3</v>
      </c>
      <c r="C5" s="70" t="s">
        <v>4</v>
      </c>
      <c r="D5" s="70" t="s">
        <v>19</v>
      </c>
      <c r="E5" s="72" t="s">
        <v>5</v>
      </c>
      <c r="F5" s="73"/>
      <c r="G5" s="73"/>
      <c r="H5" s="73"/>
      <c r="I5" s="73"/>
      <c r="J5" s="73"/>
      <c r="K5" s="73"/>
      <c r="L5" s="73"/>
      <c r="M5" s="73"/>
      <c r="N5" s="74"/>
      <c r="O5" s="77" t="s">
        <v>24</v>
      </c>
      <c r="P5" s="78"/>
      <c r="Q5" s="77" t="s">
        <v>25</v>
      </c>
      <c r="R5" s="78"/>
      <c r="S5" s="68" t="s">
        <v>26</v>
      </c>
    </row>
    <row r="6" spans="1:19" ht="43.5" customHeight="1" x14ac:dyDescent="0.25">
      <c r="A6" s="83"/>
      <c r="B6" s="71"/>
      <c r="C6" s="71"/>
      <c r="D6" s="71"/>
      <c r="E6" s="55" t="s">
        <v>6</v>
      </c>
      <c r="F6" s="55" t="s">
        <v>7</v>
      </c>
      <c r="G6" s="55" t="s">
        <v>8</v>
      </c>
      <c r="H6" s="55" t="s">
        <v>9</v>
      </c>
      <c r="I6" s="55" t="s">
        <v>10</v>
      </c>
      <c r="J6" s="56" t="s">
        <v>11</v>
      </c>
      <c r="K6" s="57" t="s">
        <v>12</v>
      </c>
      <c r="L6" s="56" t="s">
        <v>13</v>
      </c>
      <c r="M6" s="57" t="s">
        <v>14</v>
      </c>
      <c r="N6" s="56" t="s">
        <v>15</v>
      </c>
      <c r="O6" s="58" t="s">
        <v>27</v>
      </c>
      <c r="P6" s="58" t="s">
        <v>17</v>
      </c>
      <c r="Q6" s="58" t="s">
        <v>20</v>
      </c>
      <c r="R6" s="58" t="s">
        <v>17</v>
      </c>
      <c r="S6" s="69"/>
    </row>
    <row r="7" spans="1:19" ht="15" customHeight="1" x14ac:dyDescent="0.25">
      <c r="A7" s="52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53" t="s">
        <v>146</v>
      </c>
    </row>
    <row r="8" spans="1:19" x14ac:dyDescent="0.25">
      <c r="A8" s="42">
        <v>1</v>
      </c>
      <c r="B8" s="7" t="s">
        <v>28</v>
      </c>
      <c r="C8" s="20" t="s">
        <v>147</v>
      </c>
      <c r="D8" s="21">
        <v>40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3">
        <v>0</v>
      </c>
      <c r="Q8" s="22">
        <v>0</v>
      </c>
      <c r="R8" s="23">
        <v>0</v>
      </c>
      <c r="S8" s="23">
        <f>R8+P8</f>
        <v>0</v>
      </c>
    </row>
    <row r="9" spans="1:19" x14ac:dyDescent="0.25">
      <c r="A9" s="42">
        <v>2</v>
      </c>
      <c r="B9" s="7" t="s">
        <v>62</v>
      </c>
      <c r="C9" s="20" t="s">
        <v>63</v>
      </c>
      <c r="D9" s="21">
        <v>34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3">
        <v>0</v>
      </c>
      <c r="Q9" s="22">
        <v>0</v>
      </c>
      <c r="R9" s="23">
        <v>0</v>
      </c>
      <c r="S9" s="23">
        <f>R9+P9</f>
        <v>0</v>
      </c>
    </row>
    <row r="10" spans="1:19" x14ac:dyDescent="0.25">
      <c r="A10" s="42">
        <v>3</v>
      </c>
      <c r="B10" s="7" t="s">
        <v>43</v>
      </c>
      <c r="C10" s="20" t="s">
        <v>44</v>
      </c>
      <c r="D10" s="21">
        <v>31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3">
        <v>0</v>
      </c>
      <c r="Q10" s="22">
        <v>0</v>
      </c>
      <c r="R10" s="23">
        <v>0</v>
      </c>
      <c r="S10" s="23">
        <f>R10+P10</f>
        <v>0</v>
      </c>
    </row>
    <row r="11" spans="1:19" x14ac:dyDescent="0.25">
      <c r="A11" s="42">
        <v>4</v>
      </c>
      <c r="B11" s="7" t="s">
        <v>88</v>
      </c>
      <c r="C11" s="20" t="s">
        <v>91</v>
      </c>
      <c r="D11" s="21">
        <v>30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3">
        <v>0</v>
      </c>
      <c r="Q11" s="22">
        <v>0</v>
      </c>
      <c r="R11" s="23">
        <v>0</v>
      </c>
      <c r="S11" s="23">
        <f>R11+P11</f>
        <v>0</v>
      </c>
    </row>
    <row r="12" spans="1:19" x14ac:dyDescent="0.25">
      <c r="A12" s="42">
        <v>5</v>
      </c>
      <c r="B12" s="7" t="s">
        <v>35</v>
      </c>
      <c r="C12" s="20" t="s">
        <v>38</v>
      </c>
      <c r="D12" s="21">
        <v>26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3">
        <v>0</v>
      </c>
      <c r="Q12" s="22">
        <v>0</v>
      </c>
      <c r="R12" s="23">
        <v>0</v>
      </c>
      <c r="S12" s="23">
        <f>R12+P12</f>
        <v>0</v>
      </c>
    </row>
    <row r="13" spans="1:19" x14ac:dyDescent="0.25">
      <c r="A13" s="42">
        <v>6</v>
      </c>
      <c r="B13" s="7" t="s">
        <v>65</v>
      </c>
      <c r="C13" s="20" t="s">
        <v>152</v>
      </c>
      <c r="D13" s="21">
        <v>24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3">
        <v>0</v>
      </c>
      <c r="Q13" s="22">
        <v>0</v>
      </c>
      <c r="R13" s="23">
        <v>0</v>
      </c>
      <c r="S13" s="23">
        <f>R13+P13</f>
        <v>0</v>
      </c>
    </row>
    <row r="14" spans="1:19" x14ac:dyDescent="0.25">
      <c r="A14" s="42">
        <v>7</v>
      </c>
      <c r="B14" s="7" t="s">
        <v>88</v>
      </c>
      <c r="C14" s="20" t="s">
        <v>100</v>
      </c>
      <c r="D14" s="21">
        <v>13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3">
        <v>0</v>
      </c>
      <c r="Q14" s="22">
        <v>0</v>
      </c>
      <c r="R14" s="23">
        <v>0</v>
      </c>
      <c r="S14" s="23">
        <f>R14+P14</f>
        <v>0</v>
      </c>
    </row>
    <row r="15" spans="1:19" x14ac:dyDescent="0.25">
      <c r="A15" s="42">
        <v>8</v>
      </c>
      <c r="B15" s="7" t="s">
        <v>111</v>
      </c>
      <c r="C15" s="20" t="s">
        <v>114</v>
      </c>
      <c r="D15" s="21">
        <v>12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3">
        <v>0</v>
      </c>
      <c r="Q15" s="22">
        <v>0</v>
      </c>
      <c r="R15" s="23">
        <v>0</v>
      </c>
      <c r="S15" s="23">
        <f>R15+P15</f>
        <v>0</v>
      </c>
    </row>
    <row r="16" spans="1:19" x14ac:dyDescent="0.25">
      <c r="A16" s="42">
        <v>9</v>
      </c>
      <c r="B16" s="7" t="s">
        <v>111</v>
      </c>
      <c r="C16" s="20" t="s">
        <v>115</v>
      </c>
      <c r="D16" s="21">
        <v>10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3">
        <v>0</v>
      </c>
      <c r="Q16" s="22">
        <v>0</v>
      </c>
      <c r="R16" s="23">
        <v>0</v>
      </c>
      <c r="S16" s="23">
        <f>R16+P16</f>
        <v>0</v>
      </c>
    </row>
    <row r="17" spans="1:19" x14ac:dyDescent="0.25">
      <c r="A17" s="42">
        <v>10</v>
      </c>
      <c r="B17" s="7" t="s">
        <v>43</v>
      </c>
      <c r="C17" s="20" t="s">
        <v>149</v>
      </c>
      <c r="D17" s="21">
        <v>10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3">
        <v>0</v>
      </c>
      <c r="Q17" s="22">
        <v>0</v>
      </c>
      <c r="R17" s="23">
        <v>0</v>
      </c>
      <c r="S17" s="23">
        <f>R17+P17</f>
        <v>0</v>
      </c>
    </row>
    <row r="18" spans="1:19" x14ac:dyDescent="0.25">
      <c r="A18" s="42">
        <v>11</v>
      </c>
      <c r="B18" s="7" t="s">
        <v>65</v>
      </c>
      <c r="C18" s="20" t="s">
        <v>67</v>
      </c>
      <c r="D18" s="21">
        <v>10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3">
        <v>0</v>
      </c>
      <c r="Q18" s="22">
        <v>0</v>
      </c>
      <c r="R18" s="23">
        <v>0</v>
      </c>
      <c r="S18" s="23">
        <f>R18+P18</f>
        <v>0</v>
      </c>
    </row>
    <row r="19" spans="1:19" x14ac:dyDescent="0.25">
      <c r="A19" s="42">
        <v>12</v>
      </c>
      <c r="B19" s="7" t="s">
        <v>52</v>
      </c>
      <c r="C19" s="20" t="s">
        <v>55</v>
      </c>
      <c r="D19" s="21">
        <v>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3">
        <v>0</v>
      </c>
      <c r="Q19" s="22">
        <v>0</v>
      </c>
      <c r="R19" s="23">
        <v>0</v>
      </c>
      <c r="S19" s="23">
        <f>R19+P19</f>
        <v>0</v>
      </c>
    </row>
    <row r="20" spans="1:19" x14ac:dyDescent="0.25">
      <c r="A20" s="42">
        <v>13</v>
      </c>
      <c r="B20" s="7" t="s">
        <v>86</v>
      </c>
      <c r="C20" s="20" t="s">
        <v>155</v>
      </c>
      <c r="D20" s="21">
        <v>7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3">
        <v>0</v>
      </c>
      <c r="Q20" s="22">
        <v>0</v>
      </c>
      <c r="R20" s="23">
        <v>0</v>
      </c>
      <c r="S20" s="23">
        <f>R20+P20</f>
        <v>0</v>
      </c>
    </row>
    <row r="21" spans="1:19" x14ac:dyDescent="0.25">
      <c r="A21" s="42">
        <v>14</v>
      </c>
      <c r="B21" s="7" t="s">
        <v>56</v>
      </c>
      <c r="C21" s="20" t="s">
        <v>150</v>
      </c>
      <c r="D21" s="21">
        <v>6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3">
        <v>0</v>
      </c>
      <c r="Q21" s="22">
        <v>0</v>
      </c>
      <c r="R21" s="23">
        <v>0</v>
      </c>
      <c r="S21" s="23">
        <f>R21+P21</f>
        <v>0</v>
      </c>
    </row>
    <row r="22" spans="1:19" x14ac:dyDescent="0.25">
      <c r="A22" s="42">
        <v>15</v>
      </c>
      <c r="B22" s="7" t="s">
        <v>71</v>
      </c>
      <c r="C22" s="20" t="s">
        <v>126</v>
      </c>
      <c r="D22" s="21">
        <v>6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3">
        <v>0</v>
      </c>
      <c r="Q22" s="22">
        <v>0</v>
      </c>
      <c r="R22" s="23">
        <v>0</v>
      </c>
      <c r="S22" s="23">
        <f>R22+P22</f>
        <v>0</v>
      </c>
    </row>
    <row r="23" spans="1:19" x14ac:dyDescent="0.25">
      <c r="A23" s="42">
        <v>16</v>
      </c>
      <c r="B23" s="7" t="s">
        <v>111</v>
      </c>
      <c r="C23" s="20" t="s">
        <v>160</v>
      </c>
      <c r="D23" s="21">
        <v>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3">
        <v>0</v>
      </c>
      <c r="Q23" s="22">
        <v>0</v>
      </c>
      <c r="R23" s="23">
        <v>0</v>
      </c>
      <c r="S23" s="23">
        <f>R23+P23</f>
        <v>0</v>
      </c>
    </row>
    <row r="24" spans="1:19" x14ac:dyDescent="0.25">
      <c r="A24" s="42">
        <v>17</v>
      </c>
      <c r="B24" s="7" t="s">
        <v>86</v>
      </c>
      <c r="C24" s="20" t="s">
        <v>156</v>
      </c>
      <c r="D24" s="21">
        <v>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3">
        <v>0</v>
      </c>
      <c r="Q24" s="22">
        <v>0</v>
      </c>
      <c r="R24" s="23">
        <v>0</v>
      </c>
      <c r="S24" s="23">
        <f>R24+P24</f>
        <v>0</v>
      </c>
    </row>
    <row r="25" spans="1:19" x14ac:dyDescent="0.25">
      <c r="A25" s="42">
        <v>18</v>
      </c>
      <c r="B25" s="7" t="s">
        <v>35</v>
      </c>
      <c r="C25" s="20" t="s">
        <v>37</v>
      </c>
      <c r="D25" s="21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3">
        <v>0</v>
      </c>
      <c r="Q25" s="22">
        <v>0</v>
      </c>
      <c r="R25" s="23">
        <v>0</v>
      </c>
      <c r="S25" s="23">
        <f>R25+P25</f>
        <v>0</v>
      </c>
    </row>
    <row r="26" spans="1:19" x14ac:dyDescent="0.25">
      <c r="A26" s="42">
        <v>19</v>
      </c>
      <c r="B26" s="7" t="s">
        <v>88</v>
      </c>
      <c r="C26" s="20" t="s">
        <v>104</v>
      </c>
      <c r="D26" s="21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3">
        <v>0</v>
      </c>
      <c r="Q26" s="22">
        <v>0</v>
      </c>
      <c r="R26" s="23">
        <v>0</v>
      </c>
      <c r="S26" s="23">
        <f>R26+P26</f>
        <v>0</v>
      </c>
    </row>
    <row r="27" spans="1:19" x14ac:dyDescent="0.25">
      <c r="A27" s="42">
        <v>20</v>
      </c>
      <c r="B27" s="7" t="s">
        <v>88</v>
      </c>
      <c r="C27" s="20" t="s">
        <v>106</v>
      </c>
      <c r="D27" s="21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3">
        <v>0</v>
      </c>
      <c r="Q27" s="22">
        <v>0</v>
      </c>
      <c r="R27" s="23">
        <v>0</v>
      </c>
      <c r="S27" s="23">
        <f>R27+P27</f>
        <v>0</v>
      </c>
    </row>
    <row r="28" spans="1:19" x14ac:dyDescent="0.25">
      <c r="A28" s="42">
        <v>21</v>
      </c>
      <c r="B28" s="7" t="s">
        <v>88</v>
      </c>
      <c r="C28" s="20" t="s">
        <v>103</v>
      </c>
      <c r="D28" s="21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3">
        <v>0</v>
      </c>
      <c r="Q28" s="22">
        <v>0</v>
      </c>
      <c r="R28" s="23">
        <v>0</v>
      </c>
      <c r="S28" s="23">
        <f>R28+P28</f>
        <v>0</v>
      </c>
    </row>
    <row r="29" spans="1:19" x14ac:dyDescent="0.25">
      <c r="A29" s="42">
        <v>22</v>
      </c>
      <c r="B29" s="7" t="s">
        <v>28</v>
      </c>
      <c r="C29" s="20" t="s">
        <v>30</v>
      </c>
      <c r="D29" s="21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3">
        <v>0</v>
      </c>
      <c r="Q29" s="22">
        <v>0</v>
      </c>
      <c r="R29" s="23">
        <v>0</v>
      </c>
      <c r="S29" s="23">
        <f>R29+P29</f>
        <v>0</v>
      </c>
    </row>
    <row r="30" spans="1:19" x14ac:dyDescent="0.25">
      <c r="A30" s="42">
        <v>23</v>
      </c>
      <c r="B30" s="7" t="s">
        <v>45</v>
      </c>
      <c r="C30" s="20" t="s">
        <v>47</v>
      </c>
      <c r="D30" s="21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3">
        <v>0</v>
      </c>
      <c r="Q30" s="22">
        <v>0</v>
      </c>
      <c r="R30" s="23">
        <v>0</v>
      </c>
      <c r="S30" s="23">
        <f>R30+P30</f>
        <v>0</v>
      </c>
    </row>
    <row r="31" spans="1:19" x14ac:dyDescent="0.25">
      <c r="A31" s="42">
        <v>24</v>
      </c>
      <c r="B31" s="7" t="s">
        <v>62</v>
      </c>
      <c r="C31" s="20" t="s">
        <v>64</v>
      </c>
      <c r="D31" s="21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3">
        <v>0</v>
      </c>
      <c r="Q31" s="22">
        <v>0</v>
      </c>
      <c r="R31" s="23">
        <v>0</v>
      </c>
      <c r="S31" s="23">
        <f>R31+P31</f>
        <v>0</v>
      </c>
    </row>
    <row r="32" spans="1:19" x14ac:dyDescent="0.25">
      <c r="A32" s="42">
        <v>25</v>
      </c>
      <c r="B32" s="7" t="s">
        <v>76</v>
      </c>
      <c r="C32" s="20" t="s">
        <v>79</v>
      </c>
      <c r="D32" s="21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3">
        <v>0</v>
      </c>
      <c r="Q32" s="22">
        <v>0</v>
      </c>
      <c r="R32" s="23">
        <v>0</v>
      </c>
      <c r="S32" s="23">
        <f>R32+P32</f>
        <v>0</v>
      </c>
    </row>
    <row r="33" spans="1:19" x14ac:dyDescent="0.25">
      <c r="A33" s="42">
        <v>26</v>
      </c>
      <c r="B33" s="7" t="s">
        <v>80</v>
      </c>
      <c r="C33" s="20" t="s">
        <v>82</v>
      </c>
      <c r="D33" s="21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3">
        <v>0</v>
      </c>
      <c r="Q33" s="22">
        <v>0</v>
      </c>
      <c r="R33" s="23">
        <v>0</v>
      </c>
      <c r="S33" s="23">
        <f>R33+P33</f>
        <v>0</v>
      </c>
    </row>
    <row r="34" spans="1:19" x14ac:dyDescent="0.25">
      <c r="A34" s="42">
        <v>27</v>
      </c>
      <c r="B34" s="7" t="s">
        <v>56</v>
      </c>
      <c r="C34" s="24" t="s">
        <v>57</v>
      </c>
      <c r="D34" s="25">
        <v>24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7">
        <v>0</v>
      </c>
      <c r="Q34" s="26">
        <v>1</v>
      </c>
      <c r="R34" s="27">
        <v>4.17</v>
      </c>
      <c r="S34" s="27">
        <f>R34+P34</f>
        <v>4.17</v>
      </c>
    </row>
    <row r="35" spans="1:19" x14ac:dyDescent="0.25">
      <c r="A35" s="42">
        <v>28</v>
      </c>
      <c r="B35" s="7" t="s">
        <v>111</v>
      </c>
      <c r="C35" s="24" t="s">
        <v>119</v>
      </c>
      <c r="D35" s="25">
        <v>41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7">
        <v>0</v>
      </c>
      <c r="Q35" s="26">
        <v>2</v>
      </c>
      <c r="R35" s="27">
        <v>4.88</v>
      </c>
      <c r="S35" s="27">
        <f>R35+P35</f>
        <v>4.88</v>
      </c>
    </row>
    <row r="36" spans="1:19" x14ac:dyDescent="0.25">
      <c r="A36" s="42">
        <v>29</v>
      </c>
      <c r="B36" s="7" t="s">
        <v>111</v>
      </c>
      <c r="C36" s="24" t="s">
        <v>117</v>
      </c>
      <c r="D36" s="25">
        <v>14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7">
        <v>0</v>
      </c>
      <c r="Q36" s="26">
        <v>1</v>
      </c>
      <c r="R36" s="27">
        <v>7.14</v>
      </c>
      <c r="S36" s="27">
        <f>R36+P36</f>
        <v>7.14</v>
      </c>
    </row>
    <row r="37" spans="1:19" x14ac:dyDescent="0.25">
      <c r="A37" s="42">
        <v>30</v>
      </c>
      <c r="B37" s="7" t="s">
        <v>49</v>
      </c>
      <c r="C37" s="24" t="s">
        <v>51</v>
      </c>
      <c r="D37" s="25">
        <v>36</v>
      </c>
      <c r="E37" s="26">
        <v>1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1</v>
      </c>
      <c r="P37" s="27">
        <v>2.78</v>
      </c>
      <c r="Q37" s="26">
        <v>2</v>
      </c>
      <c r="R37" s="27">
        <v>5.56</v>
      </c>
      <c r="S37" s="27">
        <f>R37+P37</f>
        <v>8.34</v>
      </c>
    </row>
    <row r="38" spans="1:19" x14ac:dyDescent="0.25">
      <c r="A38" s="42">
        <v>31</v>
      </c>
      <c r="B38" s="7" t="s">
        <v>121</v>
      </c>
      <c r="C38" s="24" t="s">
        <v>122</v>
      </c>
      <c r="D38" s="25">
        <v>211</v>
      </c>
      <c r="E38" s="26">
        <v>0</v>
      </c>
      <c r="F38" s="26">
        <v>1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1</v>
      </c>
      <c r="P38" s="27">
        <v>0.47</v>
      </c>
      <c r="Q38" s="26">
        <v>17</v>
      </c>
      <c r="R38" s="27">
        <v>8.06</v>
      </c>
      <c r="S38" s="27">
        <f>R38+P38</f>
        <v>8.5300000000000011</v>
      </c>
    </row>
    <row r="39" spans="1:19" x14ac:dyDescent="0.25">
      <c r="A39" s="42">
        <v>32</v>
      </c>
      <c r="B39" s="7" t="s">
        <v>65</v>
      </c>
      <c r="C39" s="24" t="s">
        <v>66</v>
      </c>
      <c r="D39" s="25">
        <v>83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7">
        <v>0</v>
      </c>
      <c r="Q39" s="26">
        <v>8</v>
      </c>
      <c r="R39" s="27">
        <v>9.64</v>
      </c>
      <c r="S39" s="27">
        <f>R39+P39</f>
        <v>9.64</v>
      </c>
    </row>
    <row r="40" spans="1:19" x14ac:dyDescent="0.25">
      <c r="A40" s="42">
        <v>33</v>
      </c>
      <c r="B40" s="7" t="s">
        <v>83</v>
      </c>
      <c r="C40" s="28" t="s">
        <v>85</v>
      </c>
      <c r="D40" s="29">
        <v>9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1">
        <v>0</v>
      </c>
      <c r="Q40" s="30">
        <v>1</v>
      </c>
      <c r="R40" s="31">
        <v>11.11</v>
      </c>
      <c r="S40" s="31">
        <f>R40+P40</f>
        <v>11.11</v>
      </c>
    </row>
    <row r="41" spans="1:19" x14ac:dyDescent="0.25">
      <c r="A41" s="42">
        <v>34</v>
      </c>
      <c r="B41" s="7" t="s">
        <v>88</v>
      </c>
      <c r="C41" s="28" t="s">
        <v>105</v>
      </c>
      <c r="D41" s="29">
        <v>24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1">
        <v>0</v>
      </c>
      <c r="Q41" s="30">
        <v>3</v>
      </c>
      <c r="R41" s="31">
        <v>12.5</v>
      </c>
      <c r="S41" s="31">
        <f>R41+P41</f>
        <v>12.5</v>
      </c>
    </row>
    <row r="42" spans="1:19" x14ac:dyDescent="0.25">
      <c r="A42" s="42">
        <v>35</v>
      </c>
      <c r="B42" s="7" t="s">
        <v>58</v>
      </c>
      <c r="C42" s="28" t="s">
        <v>59</v>
      </c>
      <c r="D42" s="29">
        <v>38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1">
        <v>0</v>
      </c>
      <c r="Q42" s="30">
        <v>5</v>
      </c>
      <c r="R42" s="31">
        <v>13.16</v>
      </c>
      <c r="S42" s="31">
        <f>R42+P42</f>
        <v>13.16</v>
      </c>
    </row>
    <row r="43" spans="1:19" x14ac:dyDescent="0.25">
      <c r="A43" s="42">
        <v>36</v>
      </c>
      <c r="B43" s="7" t="s">
        <v>86</v>
      </c>
      <c r="C43" s="28" t="s">
        <v>87</v>
      </c>
      <c r="D43" s="29">
        <v>48</v>
      </c>
      <c r="E43" s="30">
        <v>1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1</v>
      </c>
      <c r="P43" s="31">
        <v>2.08</v>
      </c>
      <c r="Q43" s="30">
        <v>8</v>
      </c>
      <c r="R43" s="31">
        <v>16.670000000000002</v>
      </c>
      <c r="S43" s="31">
        <f>R43+P43</f>
        <v>18.75</v>
      </c>
    </row>
    <row r="44" spans="1:19" x14ac:dyDescent="0.25">
      <c r="A44" s="42">
        <v>37</v>
      </c>
      <c r="B44" s="7" t="s">
        <v>107</v>
      </c>
      <c r="C44" s="28" t="s">
        <v>127</v>
      </c>
      <c r="D44" s="29">
        <v>16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1">
        <v>0</v>
      </c>
      <c r="Q44" s="30">
        <v>3</v>
      </c>
      <c r="R44" s="31">
        <v>18.75</v>
      </c>
      <c r="S44" s="31">
        <f>R44+P44</f>
        <v>18.75</v>
      </c>
    </row>
    <row r="45" spans="1:19" x14ac:dyDescent="0.25">
      <c r="A45" s="42">
        <v>38</v>
      </c>
      <c r="B45" s="7" t="s">
        <v>31</v>
      </c>
      <c r="C45" s="28" t="s">
        <v>32</v>
      </c>
      <c r="D45" s="29">
        <v>81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>
        <v>0</v>
      </c>
      <c r="Q45" s="30">
        <v>16</v>
      </c>
      <c r="R45" s="31">
        <v>19.75</v>
      </c>
      <c r="S45" s="31">
        <f>R45+P45</f>
        <v>19.75</v>
      </c>
    </row>
    <row r="46" spans="1:19" x14ac:dyDescent="0.25">
      <c r="A46" s="42">
        <v>39</v>
      </c>
      <c r="B46" s="7" t="s">
        <v>52</v>
      </c>
      <c r="C46" s="28" t="s">
        <v>53</v>
      </c>
      <c r="D46" s="29">
        <v>19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1">
        <v>0</v>
      </c>
      <c r="Q46" s="30">
        <v>4</v>
      </c>
      <c r="R46" s="31">
        <v>21.05</v>
      </c>
      <c r="S46" s="31">
        <f>R46+P46</f>
        <v>21.05</v>
      </c>
    </row>
    <row r="47" spans="1:19" x14ac:dyDescent="0.25">
      <c r="A47" s="42">
        <v>40</v>
      </c>
      <c r="B47" s="7" t="s">
        <v>88</v>
      </c>
      <c r="C47" s="28" t="s">
        <v>101</v>
      </c>
      <c r="D47" s="29">
        <v>22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1">
        <v>0</v>
      </c>
      <c r="Q47" s="30">
        <v>5</v>
      </c>
      <c r="R47" s="31">
        <v>22.73</v>
      </c>
      <c r="S47" s="31">
        <f>R47+P47</f>
        <v>22.73</v>
      </c>
    </row>
    <row r="48" spans="1:19" x14ac:dyDescent="0.25">
      <c r="A48" s="42">
        <v>41</v>
      </c>
      <c r="B48" s="7" t="s">
        <v>88</v>
      </c>
      <c r="C48" s="28" t="s">
        <v>95</v>
      </c>
      <c r="D48" s="29">
        <v>4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1</v>
      </c>
      <c r="O48" s="30">
        <v>1</v>
      </c>
      <c r="P48" s="31">
        <v>25</v>
      </c>
      <c r="Q48" s="30">
        <v>0</v>
      </c>
      <c r="R48" s="31">
        <v>0</v>
      </c>
      <c r="S48" s="31">
        <f>R48+P48</f>
        <v>25</v>
      </c>
    </row>
    <row r="49" spans="1:19" x14ac:dyDescent="0.25">
      <c r="A49" s="42">
        <v>42</v>
      </c>
      <c r="B49" s="7" t="s">
        <v>88</v>
      </c>
      <c r="C49" s="28" t="s">
        <v>98</v>
      </c>
      <c r="D49" s="29">
        <v>37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1">
        <v>0</v>
      </c>
      <c r="Q49" s="30">
        <v>10</v>
      </c>
      <c r="R49" s="31">
        <v>27.03</v>
      </c>
      <c r="S49" s="31">
        <f>R49+P49</f>
        <v>27.03</v>
      </c>
    </row>
    <row r="50" spans="1:19" x14ac:dyDescent="0.25">
      <c r="A50" s="42">
        <v>43</v>
      </c>
      <c r="B50" s="7" t="s">
        <v>88</v>
      </c>
      <c r="C50" s="28" t="s">
        <v>157</v>
      </c>
      <c r="D50" s="29">
        <v>18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1">
        <v>0</v>
      </c>
      <c r="Q50" s="30">
        <v>5</v>
      </c>
      <c r="R50" s="31">
        <v>27.78</v>
      </c>
      <c r="S50" s="31">
        <f>R50+P50</f>
        <v>27.78</v>
      </c>
    </row>
    <row r="51" spans="1:19" x14ac:dyDescent="0.25">
      <c r="A51" s="42">
        <v>44</v>
      </c>
      <c r="B51" s="7" t="s">
        <v>88</v>
      </c>
      <c r="C51" s="28" t="s">
        <v>90</v>
      </c>
      <c r="D51" s="29">
        <v>14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1">
        <v>0</v>
      </c>
      <c r="Q51" s="30">
        <v>4</v>
      </c>
      <c r="R51" s="31">
        <v>28.57</v>
      </c>
      <c r="S51" s="31">
        <f>R51+P51</f>
        <v>28.57</v>
      </c>
    </row>
    <row r="52" spans="1:19" x14ac:dyDescent="0.25">
      <c r="A52" s="42">
        <v>45</v>
      </c>
      <c r="B52" s="7" t="s">
        <v>39</v>
      </c>
      <c r="C52" s="28" t="s">
        <v>40</v>
      </c>
      <c r="D52" s="29">
        <v>52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>
        <v>0</v>
      </c>
      <c r="Q52" s="30">
        <v>15</v>
      </c>
      <c r="R52" s="31">
        <v>28.85</v>
      </c>
      <c r="S52" s="31">
        <f>R52+P52</f>
        <v>28.85</v>
      </c>
    </row>
    <row r="53" spans="1:19" x14ac:dyDescent="0.25">
      <c r="A53" s="42">
        <v>46</v>
      </c>
      <c r="B53" s="7" t="s">
        <v>74</v>
      </c>
      <c r="C53" s="28" t="s">
        <v>75</v>
      </c>
      <c r="D53" s="29">
        <v>31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1">
        <v>0</v>
      </c>
      <c r="Q53" s="30">
        <v>9</v>
      </c>
      <c r="R53" s="31">
        <v>29.03</v>
      </c>
      <c r="S53" s="31">
        <f>R53+P53</f>
        <v>29.03</v>
      </c>
    </row>
    <row r="54" spans="1:19" x14ac:dyDescent="0.25">
      <c r="A54" s="42">
        <v>47</v>
      </c>
      <c r="B54" s="7" t="s">
        <v>121</v>
      </c>
      <c r="C54" s="28" t="s">
        <v>123</v>
      </c>
      <c r="D54" s="29">
        <v>11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1">
        <v>0</v>
      </c>
      <c r="Q54" s="30">
        <v>4</v>
      </c>
      <c r="R54" s="31">
        <v>36.36</v>
      </c>
      <c r="S54" s="31">
        <f>R54+P54</f>
        <v>36.36</v>
      </c>
    </row>
    <row r="55" spans="1:19" x14ac:dyDescent="0.25">
      <c r="A55" s="42">
        <v>48</v>
      </c>
      <c r="B55" s="7" t="s">
        <v>107</v>
      </c>
      <c r="C55" s="28" t="s">
        <v>109</v>
      </c>
      <c r="D55" s="29">
        <v>28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1">
        <v>0</v>
      </c>
      <c r="Q55" s="30">
        <v>11</v>
      </c>
      <c r="R55" s="31">
        <v>39.29</v>
      </c>
      <c r="S55" s="31">
        <f>R55+P55</f>
        <v>39.29</v>
      </c>
    </row>
    <row r="56" spans="1:19" x14ac:dyDescent="0.25">
      <c r="A56" s="42">
        <v>49</v>
      </c>
      <c r="B56" s="7" t="s">
        <v>107</v>
      </c>
      <c r="C56" s="28" t="s">
        <v>108</v>
      </c>
      <c r="D56" s="29">
        <v>151</v>
      </c>
      <c r="E56" s="30">
        <v>0</v>
      </c>
      <c r="F56" s="30">
        <v>0</v>
      </c>
      <c r="G56" s="30">
        <v>1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1</v>
      </c>
      <c r="P56" s="31">
        <v>0.66</v>
      </c>
      <c r="Q56" s="30">
        <v>63</v>
      </c>
      <c r="R56" s="31">
        <v>41.72</v>
      </c>
      <c r="S56" s="31">
        <f>R56+P56</f>
        <v>42.379999999999995</v>
      </c>
    </row>
    <row r="57" spans="1:19" x14ac:dyDescent="0.25">
      <c r="A57" s="42">
        <v>50</v>
      </c>
      <c r="B57" s="7" t="s">
        <v>111</v>
      </c>
      <c r="C57" s="28" t="s">
        <v>112</v>
      </c>
      <c r="D57" s="29">
        <v>158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>
        <v>0</v>
      </c>
      <c r="Q57" s="30">
        <v>70</v>
      </c>
      <c r="R57" s="31">
        <v>44.3</v>
      </c>
      <c r="S57" s="31">
        <f>R57+P57</f>
        <v>44.3</v>
      </c>
    </row>
    <row r="58" spans="1:19" x14ac:dyDescent="0.25">
      <c r="A58" s="42">
        <v>51</v>
      </c>
      <c r="B58" s="7" t="s">
        <v>39</v>
      </c>
      <c r="C58" s="28" t="s">
        <v>42</v>
      </c>
      <c r="D58" s="29">
        <v>70</v>
      </c>
      <c r="E58" s="30">
        <v>0</v>
      </c>
      <c r="F58" s="30">
        <v>0</v>
      </c>
      <c r="G58" s="30">
        <v>1</v>
      </c>
      <c r="H58" s="30">
        <v>1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2</v>
      </c>
      <c r="P58" s="31">
        <v>2.86</v>
      </c>
      <c r="Q58" s="30">
        <v>31</v>
      </c>
      <c r="R58" s="31">
        <v>44.29</v>
      </c>
      <c r="S58" s="31">
        <f>R58+P58</f>
        <v>47.15</v>
      </c>
    </row>
    <row r="59" spans="1:19" x14ac:dyDescent="0.25">
      <c r="A59" s="42">
        <v>52</v>
      </c>
      <c r="B59" s="7" t="s">
        <v>71</v>
      </c>
      <c r="C59" s="32" t="s">
        <v>154</v>
      </c>
      <c r="D59" s="33">
        <v>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1</v>
      </c>
      <c r="K59" s="34">
        <v>0</v>
      </c>
      <c r="L59" s="34">
        <v>0</v>
      </c>
      <c r="M59" s="34">
        <v>0</v>
      </c>
      <c r="N59" s="34">
        <v>0</v>
      </c>
      <c r="O59" s="34">
        <v>1</v>
      </c>
      <c r="P59" s="36">
        <v>25</v>
      </c>
      <c r="Q59" s="34">
        <v>1</v>
      </c>
      <c r="R59" s="36">
        <v>25</v>
      </c>
      <c r="S59" s="36">
        <f>R59+P59</f>
        <v>50</v>
      </c>
    </row>
    <row r="60" spans="1:19" x14ac:dyDescent="0.25">
      <c r="A60" s="42">
        <v>53</v>
      </c>
      <c r="B60" s="7" t="s">
        <v>52</v>
      </c>
      <c r="C60" s="32" t="s">
        <v>54</v>
      </c>
      <c r="D60" s="33">
        <v>8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6">
        <v>0</v>
      </c>
      <c r="Q60" s="34">
        <v>5</v>
      </c>
      <c r="R60" s="36">
        <v>62.5</v>
      </c>
      <c r="S60" s="36">
        <f>R60+P60</f>
        <v>62.5</v>
      </c>
    </row>
    <row r="61" spans="1:19" x14ac:dyDescent="0.25">
      <c r="A61" s="42">
        <v>54</v>
      </c>
      <c r="B61" s="7" t="s">
        <v>88</v>
      </c>
      <c r="C61" s="32" t="s">
        <v>102</v>
      </c>
      <c r="D61" s="33">
        <v>54</v>
      </c>
      <c r="E61" s="34">
        <v>0</v>
      </c>
      <c r="F61" s="34">
        <v>0</v>
      </c>
      <c r="G61" s="34">
        <v>1</v>
      </c>
      <c r="H61" s="34">
        <v>2</v>
      </c>
      <c r="I61" s="34">
        <v>0</v>
      </c>
      <c r="J61" s="34">
        <v>0</v>
      </c>
      <c r="K61" s="34">
        <v>1</v>
      </c>
      <c r="L61" s="34">
        <v>0</v>
      </c>
      <c r="M61" s="34">
        <v>1</v>
      </c>
      <c r="N61" s="34">
        <v>1</v>
      </c>
      <c r="O61" s="34">
        <v>6</v>
      </c>
      <c r="P61" s="36">
        <v>11.11</v>
      </c>
      <c r="Q61" s="34">
        <v>29</v>
      </c>
      <c r="R61" s="36">
        <v>53.7</v>
      </c>
      <c r="S61" s="36">
        <f>R61+P61</f>
        <v>64.81</v>
      </c>
    </row>
    <row r="62" spans="1:19" x14ac:dyDescent="0.25">
      <c r="A62" s="42">
        <v>55</v>
      </c>
      <c r="B62" s="7" t="s">
        <v>88</v>
      </c>
      <c r="C62" s="32" t="s">
        <v>158</v>
      </c>
      <c r="D62" s="33">
        <v>16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6">
        <v>0</v>
      </c>
      <c r="Q62" s="34">
        <v>11</v>
      </c>
      <c r="R62" s="36">
        <v>68.75</v>
      </c>
      <c r="S62" s="36">
        <f>R62+P62</f>
        <v>68.75</v>
      </c>
    </row>
    <row r="63" spans="1:19" x14ac:dyDescent="0.25">
      <c r="A63" s="42">
        <v>56</v>
      </c>
      <c r="B63" s="7" t="s">
        <v>121</v>
      </c>
      <c r="C63" s="32" t="s">
        <v>162</v>
      </c>
      <c r="D63" s="33">
        <v>26</v>
      </c>
      <c r="E63" s="34">
        <v>0</v>
      </c>
      <c r="F63" s="34">
        <v>0</v>
      </c>
      <c r="G63" s="34">
        <v>0</v>
      </c>
      <c r="H63" s="34">
        <v>2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</v>
      </c>
      <c r="P63" s="36">
        <v>7.69</v>
      </c>
      <c r="Q63" s="34">
        <v>16</v>
      </c>
      <c r="R63" s="36">
        <v>61.54</v>
      </c>
      <c r="S63" s="36">
        <f>R63+P63</f>
        <v>69.23</v>
      </c>
    </row>
    <row r="64" spans="1:19" x14ac:dyDescent="0.25">
      <c r="A64" s="42">
        <v>57</v>
      </c>
      <c r="B64" s="7" t="s">
        <v>111</v>
      </c>
      <c r="C64" s="32" t="s">
        <v>161</v>
      </c>
      <c r="D64" s="33">
        <v>24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6">
        <v>0</v>
      </c>
      <c r="Q64" s="34">
        <v>17</v>
      </c>
      <c r="R64" s="36">
        <v>70.83</v>
      </c>
      <c r="S64" s="36">
        <f>R64+P64</f>
        <v>70.83</v>
      </c>
    </row>
    <row r="65" spans="1:19" x14ac:dyDescent="0.25">
      <c r="A65" s="42">
        <v>58</v>
      </c>
      <c r="B65" s="7" t="s">
        <v>111</v>
      </c>
      <c r="C65" s="32" t="s">
        <v>118</v>
      </c>
      <c r="D65" s="33">
        <v>11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</v>
      </c>
      <c r="O65" s="34">
        <v>1</v>
      </c>
      <c r="P65" s="36">
        <v>9.09</v>
      </c>
      <c r="Q65" s="34">
        <v>7</v>
      </c>
      <c r="R65" s="36">
        <v>63.64</v>
      </c>
      <c r="S65" s="36">
        <f>R65+P65</f>
        <v>72.73</v>
      </c>
    </row>
    <row r="66" spans="1:19" x14ac:dyDescent="0.25">
      <c r="A66" s="42">
        <v>59</v>
      </c>
      <c r="B66" s="7" t="s">
        <v>35</v>
      </c>
      <c r="C66" s="32" t="s">
        <v>36</v>
      </c>
      <c r="D66" s="33">
        <v>61</v>
      </c>
      <c r="E66" s="34">
        <v>0</v>
      </c>
      <c r="F66" s="34">
        <v>1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3</v>
      </c>
      <c r="N66" s="34">
        <v>0</v>
      </c>
      <c r="O66" s="34">
        <v>4</v>
      </c>
      <c r="P66" s="36">
        <v>6.56</v>
      </c>
      <c r="Q66" s="34">
        <v>41</v>
      </c>
      <c r="R66" s="36">
        <v>67.209999999999994</v>
      </c>
      <c r="S66" s="36">
        <f>R66+P66</f>
        <v>73.77</v>
      </c>
    </row>
    <row r="67" spans="1:19" x14ac:dyDescent="0.25">
      <c r="A67" s="42">
        <v>60</v>
      </c>
      <c r="B67" s="7" t="s">
        <v>68</v>
      </c>
      <c r="C67" s="32" t="s">
        <v>70</v>
      </c>
      <c r="D67" s="33">
        <v>12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1</v>
      </c>
      <c r="K67" s="34">
        <v>0</v>
      </c>
      <c r="L67" s="34">
        <v>0</v>
      </c>
      <c r="M67" s="34">
        <v>0</v>
      </c>
      <c r="N67" s="34">
        <v>4</v>
      </c>
      <c r="O67" s="34">
        <v>5</v>
      </c>
      <c r="P67" s="36">
        <v>41.67</v>
      </c>
      <c r="Q67" s="34">
        <v>4</v>
      </c>
      <c r="R67" s="36">
        <v>33.33</v>
      </c>
      <c r="S67" s="36">
        <f>R67+P67</f>
        <v>75</v>
      </c>
    </row>
    <row r="68" spans="1:19" x14ac:dyDescent="0.25">
      <c r="A68" s="42">
        <v>61</v>
      </c>
      <c r="B68" s="7" t="s">
        <v>68</v>
      </c>
      <c r="C68" s="32" t="s">
        <v>153</v>
      </c>
      <c r="D68" s="33">
        <v>13</v>
      </c>
      <c r="E68" s="34">
        <v>0</v>
      </c>
      <c r="F68" s="34">
        <v>0</v>
      </c>
      <c r="G68" s="34">
        <v>0</v>
      </c>
      <c r="H68" s="34">
        <v>1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</v>
      </c>
      <c r="P68" s="36">
        <v>7.69</v>
      </c>
      <c r="Q68" s="34">
        <v>9</v>
      </c>
      <c r="R68" s="36">
        <v>69.23</v>
      </c>
      <c r="S68" s="36">
        <f>R68+P68</f>
        <v>76.92</v>
      </c>
    </row>
    <row r="69" spans="1:19" x14ac:dyDescent="0.25">
      <c r="A69" s="42">
        <v>62</v>
      </c>
      <c r="B69" s="7" t="s">
        <v>107</v>
      </c>
      <c r="C69" s="32" t="s">
        <v>110</v>
      </c>
      <c r="D69" s="33">
        <v>26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6">
        <v>0</v>
      </c>
      <c r="Q69" s="34">
        <v>20</v>
      </c>
      <c r="R69" s="36">
        <v>76.92</v>
      </c>
      <c r="S69" s="36">
        <f>R69+P69</f>
        <v>76.92</v>
      </c>
    </row>
    <row r="70" spans="1:19" x14ac:dyDescent="0.25">
      <c r="A70" s="42">
        <v>63</v>
      </c>
      <c r="B70" s="7" t="s">
        <v>33</v>
      </c>
      <c r="C70" s="32" t="s">
        <v>34</v>
      </c>
      <c r="D70" s="33">
        <v>55</v>
      </c>
      <c r="E70" s="34">
        <v>0</v>
      </c>
      <c r="F70" s="34">
        <v>1</v>
      </c>
      <c r="G70" s="34">
        <v>2</v>
      </c>
      <c r="H70" s="34">
        <v>1</v>
      </c>
      <c r="I70" s="34">
        <v>0</v>
      </c>
      <c r="J70" s="34">
        <v>1</v>
      </c>
      <c r="K70" s="34">
        <v>0</v>
      </c>
      <c r="L70" s="34">
        <v>0</v>
      </c>
      <c r="M70" s="34">
        <v>2</v>
      </c>
      <c r="N70" s="34">
        <v>3</v>
      </c>
      <c r="O70" s="34">
        <v>10</v>
      </c>
      <c r="P70" s="36">
        <v>18.18</v>
      </c>
      <c r="Q70" s="34">
        <v>34</v>
      </c>
      <c r="R70" s="36">
        <v>61.82</v>
      </c>
      <c r="S70" s="36">
        <f>R70+P70</f>
        <v>80</v>
      </c>
    </row>
    <row r="71" spans="1:19" x14ac:dyDescent="0.25">
      <c r="A71" s="42">
        <v>64</v>
      </c>
      <c r="B71" s="7" t="s">
        <v>39</v>
      </c>
      <c r="C71" s="32" t="s">
        <v>41</v>
      </c>
      <c r="D71" s="33">
        <v>15</v>
      </c>
      <c r="E71" s="34">
        <v>0</v>
      </c>
      <c r="F71" s="34">
        <v>0</v>
      </c>
      <c r="G71" s="34">
        <v>0</v>
      </c>
      <c r="H71" s="34">
        <v>1</v>
      </c>
      <c r="I71" s="34">
        <v>0</v>
      </c>
      <c r="J71" s="34">
        <v>2</v>
      </c>
      <c r="K71" s="34">
        <v>0</v>
      </c>
      <c r="L71" s="34">
        <v>0</v>
      </c>
      <c r="M71" s="34">
        <v>0</v>
      </c>
      <c r="N71" s="34">
        <v>0</v>
      </c>
      <c r="O71" s="34">
        <v>3</v>
      </c>
      <c r="P71" s="36">
        <v>20</v>
      </c>
      <c r="Q71" s="34">
        <v>10</v>
      </c>
      <c r="R71" s="36">
        <v>66.67</v>
      </c>
      <c r="S71" s="36">
        <f>R71+P71</f>
        <v>86.67</v>
      </c>
    </row>
    <row r="72" spans="1:19" x14ac:dyDescent="0.25">
      <c r="A72" s="42">
        <v>65</v>
      </c>
      <c r="B72" s="7" t="s">
        <v>28</v>
      </c>
      <c r="C72" s="32" t="s">
        <v>29</v>
      </c>
      <c r="D72" s="33">
        <v>37</v>
      </c>
      <c r="E72" s="34">
        <v>0</v>
      </c>
      <c r="F72" s="34">
        <v>0</v>
      </c>
      <c r="G72" s="34">
        <v>0</v>
      </c>
      <c r="H72" s="34">
        <v>3</v>
      </c>
      <c r="I72" s="34">
        <v>0</v>
      </c>
      <c r="J72" s="34">
        <v>0</v>
      </c>
      <c r="K72" s="34">
        <v>1</v>
      </c>
      <c r="L72" s="34">
        <v>0</v>
      </c>
      <c r="M72" s="34">
        <v>0</v>
      </c>
      <c r="N72" s="34">
        <v>0</v>
      </c>
      <c r="O72" s="34">
        <v>4</v>
      </c>
      <c r="P72" s="36">
        <v>10.81</v>
      </c>
      <c r="Q72" s="34">
        <v>30</v>
      </c>
      <c r="R72" s="36">
        <v>81.08</v>
      </c>
      <c r="S72" s="36">
        <f>R72+P72</f>
        <v>91.89</v>
      </c>
    </row>
    <row r="73" spans="1:19" x14ac:dyDescent="0.25">
      <c r="A73" s="42">
        <v>66</v>
      </c>
      <c r="B73" s="7" t="s">
        <v>88</v>
      </c>
      <c r="C73" s="32" t="s">
        <v>89</v>
      </c>
      <c r="D73" s="33">
        <v>173</v>
      </c>
      <c r="E73" s="34">
        <v>3</v>
      </c>
      <c r="F73" s="34">
        <v>0</v>
      </c>
      <c r="G73" s="34">
        <v>0</v>
      </c>
      <c r="H73" s="34">
        <v>2</v>
      </c>
      <c r="I73" s="34">
        <v>0</v>
      </c>
      <c r="J73" s="34">
        <v>1</v>
      </c>
      <c r="K73" s="34">
        <v>0</v>
      </c>
      <c r="L73" s="34">
        <v>0</v>
      </c>
      <c r="M73" s="34">
        <v>0</v>
      </c>
      <c r="N73" s="34">
        <v>0</v>
      </c>
      <c r="O73" s="34">
        <v>6</v>
      </c>
      <c r="P73" s="36">
        <v>3.47</v>
      </c>
      <c r="Q73" s="34">
        <v>156</v>
      </c>
      <c r="R73" s="36">
        <v>90.17</v>
      </c>
      <c r="S73" s="36">
        <f>R73+P73</f>
        <v>93.64</v>
      </c>
    </row>
    <row r="74" spans="1:19" x14ac:dyDescent="0.25">
      <c r="A74" s="42">
        <v>67</v>
      </c>
      <c r="B74" s="7" t="s">
        <v>49</v>
      </c>
      <c r="C74" s="32" t="s">
        <v>50</v>
      </c>
      <c r="D74" s="33">
        <v>60</v>
      </c>
      <c r="E74" s="34">
        <v>3</v>
      </c>
      <c r="F74" s="34">
        <v>0</v>
      </c>
      <c r="G74" s="34">
        <v>0</v>
      </c>
      <c r="H74" s="34">
        <v>4</v>
      </c>
      <c r="I74" s="34">
        <v>1</v>
      </c>
      <c r="J74" s="34">
        <v>0</v>
      </c>
      <c r="K74" s="34">
        <v>0</v>
      </c>
      <c r="L74" s="34">
        <v>0</v>
      </c>
      <c r="M74" s="34">
        <v>0</v>
      </c>
      <c r="N74" s="34">
        <v>2</v>
      </c>
      <c r="O74" s="34">
        <v>10</v>
      </c>
      <c r="P74" s="36">
        <v>16.670000000000002</v>
      </c>
      <c r="Q74" s="34">
        <v>47</v>
      </c>
      <c r="R74" s="36">
        <v>78.33</v>
      </c>
      <c r="S74" s="36">
        <f>R74+P74</f>
        <v>95</v>
      </c>
    </row>
    <row r="75" spans="1:19" x14ac:dyDescent="0.25">
      <c r="A75" s="42">
        <v>68</v>
      </c>
      <c r="B75" s="7" t="s">
        <v>76</v>
      </c>
      <c r="C75" s="32" t="s">
        <v>78</v>
      </c>
      <c r="D75" s="33">
        <v>3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1</v>
      </c>
      <c r="K75" s="34">
        <v>0</v>
      </c>
      <c r="L75" s="34">
        <v>0</v>
      </c>
      <c r="M75" s="34">
        <v>0</v>
      </c>
      <c r="N75" s="34">
        <v>1</v>
      </c>
      <c r="O75" s="34">
        <v>2</v>
      </c>
      <c r="P75" s="36">
        <v>66.67</v>
      </c>
      <c r="Q75" s="34">
        <v>1</v>
      </c>
      <c r="R75" s="36">
        <v>33.33</v>
      </c>
      <c r="S75" s="36">
        <f>R75+P75</f>
        <v>100</v>
      </c>
    </row>
    <row r="76" spans="1:19" x14ac:dyDescent="0.25">
      <c r="A76" s="42">
        <v>69</v>
      </c>
      <c r="B76" s="7" t="s">
        <v>111</v>
      </c>
      <c r="C76" s="32" t="s">
        <v>120</v>
      </c>
      <c r="D76" s="33">
        <v>1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6">
        <v>0</v>
      </c>
      <c r="Q76" s="34">
        <v>1</v>
      </c>
      <c r="R76" s="36">
        <v>100</v>
      </c>
      <c r="S76" s="36">
        <f>R76+P76</f>
        <v>100</v>
      </c>
    </row>
    <row r="77" spans="1:19" x14ac:dyDescent="0.25">
      <c r="A77" s="42">
        <v>70</v>
      </c>
      <c r="B77" s="7" t="s">
        <v>88</v>
      </c>
      <c r="C77" s="32" t="s">
        <v>164</v>
      </c>
      <c r="D77" s="33">
        <v>51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6">
        <v>0</v>
      </c>
      <c r="Q77" s="34">
        <v>53</v>
      </c>
      <c r="R77" s="36">
        <v>103.92</v>
      </c>
      <c r="S77" s="36">
        <f>R77+P77</f>
        <v>103.92</v>
      </c>
    </row>
    <row r="78" spans="1:19" x14ac:dyDescent="0.25">
      <c r="A78" s="42">
        <v>71</v>
      </c>
      <c r="B78" s="7" t="s">
        <v>71</v>
      </c>
      <c r="C78" s="32" t="s">
        <v>72</v>
      </c>
      <c r="D78" s="33">
        <v>71</v>
      </c>
      <c r="E78" s="34">
        <v>0</v>
      </c>
      <c r="F78" s="34">
        <v>2</v>
      </c>
      <c r="G78" s="34">
        <v>0</v>
      </c>
      <c r="H78" s="34">
        <v>4</v>
      </c>
      <c r="I78" s="34">
        <v>0</v>
      </c>
      <c r="J78" s="34">
        <v>0</v>
      </c>
      <c r="K78" s="34">
        <v>1</v>
      </c>
      <c r="L78" s="34">
        <v>0</v>
      </c>
      <c r="M78" s="34">
        <v>0</v>
      </c>
      <c r="N78" s="34">
        <v>0</v>
      </c>
      <c r="O78" s="34">
        <v>7</v>
      </c>
      <c r="P78" s="36">
        <v>9.86</v>
      </c>
      <c r="Q78" s="34">
        <v>67</v>
      </c>
      <c r="R78" s="36">
        <v>94.37</v>
      </c>
      <c r="S78" s="36">
        <f>R78+P78</f>
        <v>104.23</v>
      </c>
    </row>
    <row r="79" spans="1:19" x14ac:dyDescent="0.25">
      <c r="A79" s="42">
        <v>72</v>
      </c>
      <c r="B79" s="7" t="s">
        <v>88</v>
      </c>
      <c r="C79" s="32" t="s">
        <v>94</v>
      </c>
      <c r="D79" s="33">
        <v>6</v>
      </c>
      <c r="E79" s="34">
        <v>6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6</v>
      </c>
      <c r="P79" s="36">
        <v>100</v>
      </c>
      <c r="Q79" s="34">
        <v>1</v>
      </c>
      <c r="R79" s="36">
        <v>16.670000000000002</v>
      </c>
      <c r="S79" s="36">
        <f>R79+P79</f>
        <v>116.67</v>
      </c>
    </row>
    <row r="80" spans="1:19" x14ac:dyDescent="0.25">
      <c r="A80" s="42">
        <v>73</v>
      </c>
      <c r="B80" s="7" t="s">
        <v>83</v>
      </c>
      <c r="C80" s="32" t="s">
        <v>84</v>
      </c>
      <c r="D80" s="33">
        <v>17</v>
      </c>
      <c r="E80" s="34">
        <v>0</v>
      </c>
      <c r="F80" s="34">
        <v>0</v>
      </c>
      <c r="G80" s="34">
        <v>0</v>
      </c>
      <c r="H80" s="34">
        <v>1</v>
      </c>
      <c r="I80" s="34">
        <v>0</v>
      </c>
      <c r="J80" s="34">
        <v>0</v>
      </c>
      <c r="K80" s="34">
        <v>0</v>
      </c>
      <c r="L80" s="34">
        <v>0</v>
      </c>
      <c r="M80" s="34">
        <v>3</v>
      </c>
      <c r="N80" s="34">
        <v>0</v>
      </c>
      <c r="O80" s="34">
        <v>4</v>
      </c>
      <c r="P80" s="36">
        <v>23.53</v>
      </c>
      <c r="Q80" s="34">
        <v>16</v>
      </c>
      <c r="R80" s="36">
        <v>94.12</v>
      </c>
      <c r="S80" s="36">
        <f>R80+P80</f>
        <v>117.65</v>
      </c>
    </row>
    <row r="81" spans="1:19" x14ac:dyDescent="0.25">
      <c r="A81" s="42">
        <v>74</v>
      </c>
      <c r="B81" s="7" t="s">
        <v>45</v>
      </c>
      <c r="C81" s="32" t="s">
        <v>48</v>
      </c>
      <c r="D81" s="33">
        <v>28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6">
        <v>0</v>
      </c>
      <c r="Q81" s="34">
        <v>33</v>
      </c>
      <c r="R81" s="36">
        <v>117.86</v>
      </c>
      <c r="S81" s="36">
        <f>R81+P81</f>
        <v>117.86</v>
      </c>
    </row>
    <row r="82" spans="1:19" x14ac:dyDescent="0.25">
      <c r="A82" s="42">
        <v>75</v>
      </c>
      <c r="B82" s="7" t="s">
        <v>80</v>
      </c>
      <c r="C82" s="32" t="s">
        <v>81</v>
      </c>
      <c r="D82" s="33">
        <v>30</v>
      </c>
      <c r="E82" s="34">
        <v>0</v>
      </c>
      <c r="F82" s="34">
        <v>0</v>
      </c>
      <c r="G82" s="34">
        <v>2</v>
      </c>
      <c r="H82" s="34">
        <v>2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1</v>
      </c>
      <c r="O82" s="34">
        <v>5</v>
      </c>
      <c r="P82" s="36">
        <v>16.670000000000002</v>
      </c>
      <c r="Q82" s="34">
        <v>33</v>
      </c>
      <c r="R82" s="36">
        <v>110</v>
      </c>
      <c r="S82" s="36">
        <f>R82+P82</f>
        <v>126.67</v>
      </c>
    </row>
    <row r="83" spans="1:19" x14ac:dyDescent="0.25">
      <c r="A83" s="42">
        <v>76</v>
      </c>
      <c r="B83" s="7" t="s">
        <v>88</v>
      </c>
      <c r="C83" s="38" t="s">
        <v>99</v>
      </c>
      <c r="D83" s="39">
        <v>16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1">
        <v>0</v>
      </c>
      <c r="Q83" s="40">
        <v>26</v>
      </c>
      <c r="R83" s="41">
        <v>162.5</v>
      </c>
      <c r="S83" s="41">
        <f>R83+P83</f>
        <v>162.5</v>
      </c>
    </row>
    <row r="84" spans="1:19" x14ac:dyDescent="0.25">
      <c r="A84" s="42">
        <v>77</v>
      </c>
      <c r="B84" s="7" t="s">
        <v>68</v>
      </c>
      <c r="C84" s="38" t="s">
        <v>69</v>
      </c>
      <c r="D84" s="39">
        <v>37</v>
      </c>
      <c r="E84" s="40">
        <v>0</v>
      </c>
      <c r="F84" s="40">
        <v>2</v>
      </c>
      <c r="G84" s="40">
        <v>0</v>
      </c>
      <c r="H84" s="40">
        <v>0</v>
      </c>
      <c r="I84" s="40">
        <v>1</v>
      </c>
      <c r="J84" s="40">
        <v>2</v>
      </c>
      <c r="K84" s="40">
        <v>0</v>
      </c>
      <c r="L84" s="40">
        <v>0</v>
      </c>
      <c r="M84" s="40">
        <v>0</v>
      </c>
      <c r="N84" s="40">
        <v>1</v>
      </c>
      <c r="O84" s="40">
        <v>6</v>
      </c>
      <c r="P84" s="41">
        <v>16.22</v>
      </c>
      <c r="Q84" s="40">
        <v>57</v>
      </c>
      <c r="R84" s="41">
        <v>154.05000000000001</v>
      </c>
      <c r="S84" s="41">
        <f>R84+P84</f>
        <v>170.27</v>
      </c>
    </row>
    <row r="85" spans="1:19" x14ac:dyDescent="0.25">
      <c r="A85" s="42">
        <v>78</v>
      </c>
      <c r="B85" s="7" t="s">
        <v>45</v>
      </c>
      <c r="C85" s="38" t="s">
        <v>46</v>
      </c>
      <c r="D85" s="39">
        <v>44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1">
        <v>0</v>
      </c>
      <c r="Q85" s="40">
        <v>75</v>
      </c>
      <c r="R85" s="41">
        <v>170.45</v>
      </c>
      <c r="S85" s="41">
        <f>R85+P85</f>
        <v>170.45</v>
      </c>
    </row>
    <row r="86" spans="1:19" x14ac:dyDescent="0.25">
      <c r="A86" s="42">
        <v>79</v>
      </c>
      <c r="B86" s="7" t="s">
        <v>31</v>
      </c>
      <c r="C86" s="38" t="s">
        <v>125</v>
      </c>
      <c r="D86" s="39">
        <v>7</v>
      </c>
      <c r="E86" s="40">
        <v>0</v>
      </c>
      <c r="F86" s="40">
        <v>0</v>
      </c>
      <c r="G86" s="40">
        <v>0</v>
      </c>
      <c r="H86" s="40">
        <v>4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1</v>
      </c>
      <c r="O86" s="40">
        <v>5</v>
      </c>
      <c r="P86" s="41">
        <v>71.430000000000007</v>
      </c>
      <c r="Q86" s="40">
        <v>7</v>
      </c>
      <c r="R86" s="41">
        <v>100</v>
      </c>
      <c r="S86" s="41">
        <f>R86+P86</f>
        <v>171.43</v>
      </c>
    </row>
    <row r="87" spans="1:19" x14ac:dyDescent="0.25">
      <c r="A87" s="42">
        <v>80</v>
      </c>
      <c r="B87" s="7" t="s">
        <v>111</v>
      </c>
      <c r="C87" s="38" t="s">
        <v>116</v>
      </c>
      <c r="D87" s="39">
        <v>9</v>
      </c>
      <c r="E87" s="40">
        <v>1</v>
      </c>
      <c r="F87" s="40">
        <v>1</v>
      </c>
      <c r="G87" s="40">
        <v>0</v>
      </c>
      <c r="H87" s="40">
        <v>1</v>
      </c>
      <c r="I87" s="40">
        <v>0</v>
      </c>
      <c r="J87" s="40">
        <v>2</v>
      </c>
      <c r="K87" s="40">
        <v>1</v>
      </c>
      <c r="L87" s="40">
        <v>0</v>
      </c>
      <c r="M87" s="40">
        <v>0</v>
      </c>
      <c r="N87" s="40">
        <v>0</v>
      </c>
      <c r="O87" s="40">
        <v>6</v>
      </c>
      <c r="P87" s="41">
        <v>66.67</v>
      </c>
      <c r="Q87" s="40">
        <v>10</v>
      </c>
      <c r="R87" s="41">
        <v>111.11</v>
      </c>
      <c r="S87" s="41">
        <f>R87+P87</f>
        <v>177.78</v>
      </c>
    </row>
    <row r="88" spans="1:19" x14ac:dyDescent="0.25">
      <c r="A88" s="42">
        <v>81</v>
      </c>
      <c r="B88" s="7" t="s">
        <v>31</v>
      </c>
      <c r="C88" s="38" t="s">
        <v>148</v>
      </c>
      <c r="D88" s="39">
        <v>9</v>
      </c>
      <c r="E88" s="40">
        <v>5</v>
      </c>
      <c r="F88" s="40">
        <v>0</v>
      </c>
      <c r="G88" s="40">
        <v>0</v>
      </c>
      <c r="H88" s="40">
        <v>1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6</v>
      </c>
      <c r="P88" s="41">
        <v>66.67</v>
      </c>
      <c r="Q88" s="40">
        <v>13</v>
      </c>
      <c r="R88" s="41">
        <v>144.44</v>
      </c>
      <c r="S88" s="41">
        <f>R88+P88</f>
        <v>211.11</v>
      </c>
    </row>
    <row r="89" spans="1:19" x14ac:dyDescent="0.25">
      <c r="A89" s="42">
        <v>82</v>
      </c>
      <c r="B89" s="7" t="s">
        <v>107</v>
      </c>
      <c r="C89" s="38" t="s">
        <v>163</v>
      </c>
      <c r="D89" s="39">
        <v>19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1">
        <v>0</v>
      </c>
      <c r="Q89" s="40">
        <v>43</v>
      </c>
      <c r="R89" s="41">
        <v>226.32</v>
      </c>
      <c r="S89" s="41">
        <f>R89+P89</f>
        <v>226.32</v>
      </c>
    </row>
    <row r="90" spans="1:19" x14ac:dyDescent="0.25">
      <c r="A90" s="42">
        <v>83</v>
      </c>
      <c r="B90" s="7" t="s">
        <v>88</v>
      </c>
      <c r="C90" s="38" t="s">
        <v>159</v>
      </c>
      <c r="D90" s="39">
        <v>24</v>
      </c>
      <c r="E90" s="40">
        <v>0</v>
      </c>
      <c r="F90" s="40">
        <v>0</v>
      </c>
      <c r="G90" s="40">
        <v>0</v>
      </c>
      <c r="H90" s="40">
        <v>4</v>
      </c>
      <c r="I90" s="40">
        <v>0</v>
      </c>
      <c r="J90" s="40">
        <v>0</v>
      </c>
      <c r="K90" s="40">
        <v>0</v>
      </c>
      <c r="L90" s="40">
        <v>0</v>
      </c>
      <c r="M90" s="40">
        <v>2</v>
      </c>
      <c r="N90" s="40">
        <v>0</v>
      </c>
      <c r="O90" s="40">
        <v>6</v>
      </c>
      <c r="P90" s="41">
        <v>25</v>
      </c>
      <c r="Q90" s="40">
        <v>50</v>
      </c>
      <c r="R90" s="41">
        <v>208.33</v>
      </c>
      <c r="S90" s="41">
        <f>R90+P90</f>
        <v>233.33</v>
      </c>
    </row>
    <row r="91" spans="1:19" x14ac:dyDescent="0.25">
      <c r="A91" s="42">
        <v>84</v>
      </c>
      <c r="B91" s="7" t="s">
        <v>111</v>
      </c>
      <c r="C91" s="38" t="s">
        <v>113</v>
      </c>
      <c r="D91" s="39">
        <v>18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1">
        <v>0</v>
      </c>
      <c r="Q91" s="40">
        <v>42</v>
      </c>
      <c r="R91" s="41">
        <v>233.33</v>
      </c>
      <c r="S91" s="41">
        <f>R91+P91</f>
        <v>233.33</v>
      </c>
    </row>
    <row r="92" spans="1:19" x14ac:dyDescent="0.25">
      <c r="A92" s="42">
        <v>85</v>
      </c>
      <c r="B92" s="7" t="s">
        <v>88</v>
      </c>
      <c r="C92" s="38" t="s">
        <v>96</v>
      </c>
      <c r="D92" s="39">
        <v>6</v>
      </c>
      <c r="E92" s="40">
        <v>0</v>
      </c>
      <c r="F92" s="40">
        <v>1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1</v>
      </c>
      <c r="P92" s="41">
        <v>16.670000000000002</v>
      </c>
      <c r="Q92" s="40">
        <v>13</v>
      </c>
      <c r="R92" s="41">
        <v>216.67</v>
      </c>
      <c r="S92" s="41">
        <f>R92+P92</f>
        <v>233.33999999999997</v>
      </c>
    </row>
    <row r="93" spans="1:19" x14ac:dyDescent="0.25">
      <c r="A93" s="42">
        <v>86</v>
      </c>
      <c r="B93" s="7" t="s">
        <v>71</v>
      </c>
      <c r="C93" s="38" t="s">
        <v>73</v>
      </c>
      <c r="D93" s="39">
        <v>20</v>
      </c>
      <c r="E93" s="40">
        <v>20</v>
      </c>
      <c r="F93" s="40">
        <v>0</v>
      </c>
      <c r="G93" s="40">
        <v>1</v>
      </c>
      <c r="H93" s="40">
        <v>7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28</v>
      </c>
      <c r="P93" s="41">
        <v>140</v>
      </c>
      <c r="Q93" s="40">
        <v>31</v>
      </c>
      <c r="R93" s="41">
        <v>155</v>
      </c>
      <c r="S93" s="41">
        <f>R93+P93</f>
        <v>295</v>
      </c>
    </row>
    <row r="94" spans="1:19" x14ac:dyDescent="0.25">
      <c r="A94" s="42">
        <v>87</v>
      </c>
      <c r="B94" s="7" t="s">
        <v>88</v>
      </c>
      <c r="C94" s="38" t="s">
        <v>93</v>
      </c>
      <c r="D94" s="39">
        <v>10</v>
      </c>
      <c r="E94" s="40">
        <v>0</v>
      </c>
      <c r="F94" s="40">
        <v>1</v>
      </c>
      <c r="G94" s="40">
        <v>0</v>
      </c>
      <c r="H94" s="40">
        <v>1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2</v>
      </c>
      <c r="P94" s="41">
        <v>20</v>
      </c>
      <c r="Q94" s="40">
        <v>28</v>
      </c>
      <c r="R94" s="41">
        <v>280</v>
      </c>
      <c r="S94" s="41">
        <f>R94+P94</f>
        <v>300</v>
      </c>
    </row>
    <row r="95" spans="1:19" x14ac:dyDescent="0.25">
      <c r="A95" s="42">
        <v>88</v>
      </c>
      <c r="B95" s="7" t="s">
        <v>60</v>
      </c>
      <c r="C95" s="38" t="s">
        <v>151</v>
      </c>
      <c r="D95" s="39">
        <v>17</v>
      </c>
      <c r="E95" s="40">
        <v>0</v>
      </c>
      <c r="F95" s="40">
        <v>0</v>
      </c>
      <c r="G95" s="40">
        <v>0</v>
      </c>
      <c r="H95" s="40">
        <v>1</v>
      </c>
      <c r="I95" s="40">
        <v>0</v>
      </c>
      <c r="J95" s="40">
        <v>1</v>
      </c>
      <c r="K95" s="40">
        <v>0</v>
      </c>
      <c r="L95" s="40">
        <v>0</v>
      </c>
      <c r="M95" s="40">
        <v>0</v>
      </c>
      <c r="N95" s="40">
        <v>0</v>
      </c>
      <c r="O95" s="40">
        <v>2</v>
      </c>
      <c r="P95" s="41">
        <v>11.76</v>
      </c>
      <c r="Q95" s="40">
        <v>49</v>
      </c>
      <c r="R95" s="41">
        <v>288.24</v>
      </c>
      <c r="S95" s="41">
        <f>R95+P95</f>
        <v>300</v>
      </c>
    </row>
    <row r="96" spans="1:19" x14ac:dyDescent="0.25">
      <c r="A96" s="42">
        <v>89</v>
      </c>
      <c r="B96" s="7" t="s">
        <v>88</v>
      </c>
      <c r="C96" s="38" t="s">
        <v>97</v>
      </c>
      <c r="D96" s="39">
        <v>14</v>
      </c>
      <c r="E96" s="40">
        <v>0</v>
      </c>
      <c r="F96" s="40">
        <v>0</v>
      </c>
      <c r="G96" s="40">
        <v>0</v>
      </c>
      <c r="H96" s="40">
        <v>3</v>
      </c>
      <c r="I96" s="40">
        <v>0</v>
      </c>
      <c r="J96" s="40">
        <v>3</v>
      </c>
      <c r="K96" s="40">
        <v>2</v>
      </c>
      <c r="L96" s="40">
        <v>0</v>
      </c>
      <c r="M96" s="40">
        <v>0</v>
      </c>
      <c r="N96" s="40">
        <v>0</v>
      </c>
      <c r="O96" s="40">
        <v>8</v>
      </c>
      <c r="P96" s="41">
        <v>57.14</v>
      </c>
      <c r="Q96" s="40">
        <v>35</v>
      </c>
      <c r="R96" s="41">
        <v>250</v>
      </c>
      <c r="S96" s="41">
        <f>R96+P96</f>
        <v>307.14</v>
      </c>
    </row>
    <row r="97" spans="1:19" x14ac:dyDescent="0.25">
      <c r="A97" s="42">
        <v>90</v>
      </c>
      <c r="B97" s="7" t="s">
        <v>76</v>
      </c>
      <c r="C97" s="38" t="s">
        <v>77</v>
      </c>
      <c r="D97" s="39">
        <v>22</v>
      </c>
      <c r="E97" s="40">
        <v>0</v>
      </c>
      <c r="F97" s="40">
        <v>0</v>
      </c>
      <c r="G97" s="40">
        <v>0</v>
      </c>
      <c r="H97" s="40">
        <v>17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17</v>
      </c>
      <c r="P97" s="41">
        <v>77.27</v>
      </c>
      <c r="Q97" s="40">
        <v>53</v>
      </c>
      <c r="R97" s="41">
        <v>240.91</v>
      </c>
      <c r="S97" s="41">
        <f>R97+P97</f>
        <v>318.18</v>
      </c>
    </row>
    <row r="98" spans="1:19" x14ac:dyDescent="0.25">
      <c r="A98" s="42">
        <v>91</v>
      </c>
      <c r="B98" s="7" t="s">
        <v>121</v>
      </c>
      <c r="C98" s="38" t="s">
        <v>124</v>
      </c>
      <c r="D98" s="39">
        <v>5</v>
      </c>
      <c r="E98" s="40">
        <v>0</v>
      </c>
      <c r="F98" s="40">
        <v>0</v>
      </c>
      <c r="G98" s="40">
        <v>0</v>
      </c>
      <c r="H98" s="40">
        <v>2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2</v>
      </c>
      <c r="P98" s="41">
        <v>40</v>
      </c>
      <c r="Q98" s="40">
        <v>15</v>
      </c>
      <c r="R98" s="41">
        <v>300</v>
      </c>
      <c r="S98" s="41">
        <f>R98+P98</f>
        <v>340</v>
      </c>
    </row>
    <row r="99" spans="1:19" x14ac:dyDescent="0.25">
      <c r="A99" s="42">
        <v>92</v>
      </c>
      <c r="B99" s="7" t="s">
        <v>60</v>
      </c>
      <c r="C99" s="38" t="s">
        <v>61</v>
      </c>
      <c r="D99" s="39">
        <v>53</v>
      </c>
      <c r="E99" s="40">
        <v>3</v>
      </c>
      <c r="F99" s="40">
        <v>13</v>
      </c>
      <c r="G99" s="40">
        <v>1</v>
      </c>
      <c r="H99" s="40">
        <v>25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42</v>
      </c>
      <c r="P99" s="41">
        <v>79.25</v>
      </c>
      <c r="Q99" s="40">
        <v>163</v>
      </c>
      <c r="R99" s="41">
        <v>307.55</v>
      </c>
      <c r="S99" s="41">
        <f>R99+P99</f>
        <v>386.8</v>
      </c>
    </row>
    <row r="100" spans="1:19" x14ac:dyDescent="0.25">
      <c r="A100" s="42">
        <v>93</v>
      </c>
      <c r="B100" s="7" t="s">
        <v>88</v>
      </c>
      <c r="C100" s="38" t="s">
        <v>92</v>
      </c>
      <c r="D100" s="39">
        <v>9</v>
      </c>
      <c r="E100" s="40">
        <v>0</v>
      </c>
      <c r="F100" s="40">
        <v>0</v>
      </c>
      <c r="G100" s="40">
        <v>0</v>
      </c>
      <c r="H100" s="40">
        <v>5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5</v>
      </c>
      <c r="P100" s="41">
        <v>55.56</v>
      </c>
      <c r="Q100" s="40">
        <v>48</v>
      </c>
      <c r="R100" s="41">
        <v>533.33000000000004</v>
      </c>
      <c r="S100" s="41">
        <f>R100+P100</f>
        <v>588.8900000000001</v>
      </c>
    </row>
    <row r="101" spans="1:19" s="51" customFormat="1" x14ac:dyDescent="0.25">
      <c r="A101" s="59" t="s">
        <v>16</v>
      </c>
      <c r="B101" s="60"/>
      <c r="C101" s="61"/>
      <c r="D101" s="62">
        <f>SUBTOTAL(109,tbl_Sorted[4])</f>
        <v>2651</v>
      </c>
      <c r="E101" s="63">
        <f>SUBTOTAL(109,tbl_Sorted[5])</f>
        <v>43</v>
      </c>
      <c r="F101" s="63">
        <f>SUBTOTAL(109,tbl_Sorted[6])</f>
        <v>23</v>
      </c>
      <c r="G101" s="63">
        <f>SUBTOTAL(109,tbl_Sorted[7])</f>
        <v>9</v>
      </c>
      <c r="H101" s="63">
        <f>SUBTOTAL(109,tbl_Sorted[8])</f>
        <v>95</v>
      </c>
      <c r="I101" s="63">
        <f>SUBTOTAL(109,tbl_Sorted[9])</f>
        <v>2</v>
      </c>
      <c r="J101" s="64">
        <f>SUBTOTAL(107,tbl_Sorted[10])</f>
        <v>0.51689546880021997</v>
      </c>
      <c r="K101" s="64">
        <f>SUBTOTAL(109,tbl_Sorted[11])</f>
        <v>6</v>
      </c>
      <c r="L101" s="64">
        <f>SUBTOTAL(109,tbl_Sorted[12])</f>
        <v>0</v>
      </c>
      <c r="M101" s="64">
        <f>SUBTOTAL(109,tbl_Sorted[13])</f>
        <v>11</v>
      </c>
      <c r="N101" s="64">
        <f>SUBTOTAL(109,tbl_Sorted[14])</f>
        <v>16</v>
      </c>
      <c r="O101" s="64">
        <f>SUBTOTAL(109,tbl_Sorted[15])</f>
        <v>220</v>
      </c>
      <c r="P101" s="67">
        <f>tbl_Sorted[[#Totals],[15]]/tbl_Sorted[[#Totals],[4]]*100</f>
        <v>8.2987551867219906</v>
      </c>
      <c r="Q101" s="64">
        <f>SUBTOTAL(109,tbl_Sorted[17])</f>
        <v>1698</v>
      </c>
      <c r="R101" s="65">
        <f>tbl_Sorted[[#Totals],[17]]/tbl_Sorted[[#Totals],[4]]*100</f>
        <v>64.051301395699738</v>
      </c>
      <c r="S101" s="66">
        <f>tbl_Sorted[[#Totals],[16]]+tbl_Sorted[[#Totals],[18]]</f>
        <v>72.350056582421729</v>
      </c>
    </row>
    <row r="102" spans="1:19" s="51" customFormat="1" x14ac:dyDescent="0.25">
      <c r="A102" s="43"/>
      <c r="B102" s="44"/>
      <c r="C102" s="45"/>
      <c r="D102" s="46"/>
      <c r="E102" s="47"/>
      <c r="F102" s="47"/>
      <c r="G102" s="47"/>
      <c r="H102" s="47"/>
      <c r="I102" s="47"/>
      <c r="J102" s="48"/>
      <c r="K102" s="48"/>
      <c r="L102" s="48"/>
      <c r="M102" s="48"/>
      <c r="N102" s="48"/>
      <c r="O102" s="48"/>
      <c r="P102" s="49"/>
      <c r="Q102" s="48"/>
      <c r="R102" s="49"/>
      <c r="S102" s="50"/>
    </row>
    <row r="103" spans="1:19" s="51" customFormat="1" x14ac:dyDescent="0.25">
      <c r="A103" s="43"/>
      <c r="B103" s="44"/>
      <c r="C103" s="45"/>
      <c r="D103" s="46"/>
      <c r="E103" s="47"/>
      <c r="F103" s="47"/>
      <c r="G103" s="47"/>
      <c r="H103" s="47"/>
      <c r="I103" s="47"/>
      <c r="J103" s="48"/>
      <c r="K103" s="48"/>
      <c r="L103" s="48"/>
      <c r="M103" s="48"/>
      <c r="N103" s="48"/>
      <c r="O103" s="48"/>
      <c r="P103" s="49"/>
      <c r="Q103" s="48"/>
      <c r="R103" s="49"/>
      <c r="S103" s="50"/>
    </row>
    <row r="104" spans="1:19" x14ac:dyDescent="0.25">
      <c r="A104" s="43"/>
      <c r="B104" s="44"/>
      <c r="C104" s="45"/>
      <c r="D104" s="46"/>
      <c r="E104" s="47"/>
      <c r="F104" s="47"/>
      <c r="G104" s="47"/>
      <c r="H104" s="47"/>
      <c r="I104" s="47"/>
      <c r="J104" s="48"/>
      <c r="K104" s="48"/>
      <c r="L104" s="48"/>
      <c r="M104" s="48"/>
      <c r="N104" s="48"/>
      <c r="O104" s="48"/>
      <c r="P104" s="49"/>
      <c r="Q104" s="48"/>
      <c r="R104" s="49"/>
      <c r="S104" s="50"/>
    </row>
    <row r="105" spans="1:19" x14ac:dyDescent="0.25">
      <c r="A105" s="7"/>
      <c r="B105" s="9"/>
      <c r="C105" s="8"/>
      <c r="D105" s="16"/>
      <c r="E105" s="10"/>
      <c r="F105" s="10"/>
      <c r="G105" s="10"/>
      <c r="H105" s="10"/>
      <c r="I105" s="10"/>
      <c r="J105" s="6"/>
      <c r="K105" s="6"/>
      <c r="L105" s="6"/>
      <c r="M105" s="6"/>
      <c r="N105" s="6"/>
      <c r="O105" s="6"/>
      <c r="P105" s="17"/>
      <c r="Q105" s="5"/>
      <c r="R105" s="17"/>
      <c r="S105" s="37"/>
    </row>
    <row r="106" spans="1:19" x14ac:dyDescent="0.25">
      <c r="A106" s="84" t="s">
        <v>16</v>
      </c>
      <c r="B106" s="85"/>
      <c r="C106" s="85"/>
      <c r="D106" s="18">
        <f>SUM(tbl_Sorted[4])</f>
        <v>2651</v>
      </c>
      <c r="E106" s="5">
        <f>SUM(tbl_Sorted[5])</f>
        <v>43</v>
      </c>
      <c r="F106" s="5">
        <f>SUM(tbl_Sorted[6])</f>
        <v>23</v>
      </c>
      <c r="G106" s="5">
        <f>SUM(tbl_Sorted[7])</f>
        <v>9</v>
      </c>
      <c r="H106" s="5">
        <f>SUM(tbl_Sorted[8])</f>
        <v>95</v>
      </c>
      <c r="I106" s="5">
        <f>SUM(tbl_Sorted[9])</f>
        <v>2</v>
      </c>
      <c r="J106" s="5">
        <f>SUM(tbl_Sorted[10])</f>
        <v>15</v>
      </c>
      <c r="K106" s="5">
        <f>SUM(tbl_Sorted[11])</f>
        <v>6</v>
      </c>
      <c r="L106" s="5">
        <f>SUM(tbl_Sorted[12])</f>
        <v>0</v>
      </c>
      <c r="M106" s="5">
        <f>SUM(tbl_Sorted[13])</f>
        <v>11</v>
      </c>
      <c r="N106" s="5">
        <f>SUM(tbl_Sorted[14])</f>
        <v>16</v>
      </c>
      <c r="O106" s="5">
        <f>SUM(tbl_Sorted[15])</f>
        <v>220</v>
      </c>
      <c r="P106" s="17">
        <f>(O106/D106)*100</f>
        <v>8.2987551867219906</v>
      </c>
      <c r="Q106" s="5">
        <f>SUM(tbl_Sorted[17])</f>
        <v>1698</v>
      </c>
      <c r="R106" s="17">
        <f>(Q106/D106)*100</f>
        <v>64.051301395699738</v>
      </c>
      <c r="S106" s="37">
        <f>P106+R106</f>
        <v>72.350056582421729</v>
      </c>
    </row>
  </sheetData>
  <sortState xmlns:xlrd2="http://schemas.microsoft.com/office/spreadsheetml/2017/richdata2" ref="B8:S100">
    <sortCondition ref="S8:S100"/>
    <sortCondition ref="R8:R100"/>
    <sortCondition ref="P8:P100"/>
    <sortCondition descending="1" ref="D8:D100"/>
    <sortCondition ref="C8:C100"/>
  </sortState>
  <mergeCells count="14">
    <mergeCell ref="O5:P5"/>
    <mergeCell ref="Q5:R5"/>
    <mergeCell ref="S5:S6"/>
    <mergeCell ref="A106:C106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1"/>
  <sheetViews>
    <sheetView workbookViewId="0">
      <pane ySplit="7" topLeftCell="A8" activePane="bottomLeft" state="frozen"/>
      <selection pane="bottomLeft" activeCell="C22" sqref="C22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" customWidth="1"/>
  </cols>
  <sheetData>
    <row r="1" spans="1:19" ht="15.75" x14ac:dyDescent="0.25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9" ht="15.75" x14ac:dyDescent="0.25">
      <c r="A2" s="11"/>
      <c r="B2" s="80" t="s">
        <v>18</v>
      </c>
      <c r="C2" s="80"/>
      <c r="D2" s="80"/>
      <c r="E2" s="80"/>
      <c r="F2" s="8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75" t="s">
        <v>0</v>
      </c>
      <c r="D3" s="75"/>
      <c r="E3" s="75"/>
      <c r="F3" s="79">
        <v>45301</v>
      </c>
      <c r="G3" s="79"/>
      <c r="H3" s="7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81" t="s">
        <v>22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9" ht="24" customHeight="1" x14ac:dyDescent="0.25">
      <c r="A5" s="82" t="s">
        <v>2</v>
      </c>
      <c r="B5" s="70" t="s">
        <v>3</v>
      </c>
      <c r="C5" s="70" t="s">
        <v>4</v>
      </c>
      <c r="D5" s="70" t="s">
        <v>19</v>
      </c>
      <c r="E5" s="72" t="s">
        <v>5</v>
      </c>
      <c r="F5" s="73"/>
      <c r="G5" s="73"/>
      <c r="H5" s="73"/>
      <c r="I5" s="73"/>
      <c r="J5" s="73"/>
      <c r="K5" s="73"/>
      <c r="L5" s="73"/>
      <c r="M5" s="73"/>
      <c r="N5" s="74"/>
      <c r="O5" s="77" t="s">
        <v>24</v>
      </c>
      <c r="P5" s="78"/>
      <c r="Q5" s="77" t="s">
        <v>25</v>
      </c>
      <c r="R5" s="78"/>
      <c r="S5" s="68" t="s">
        <v>26</v>
      </c>
    </row>
    <row r="6" spans="1:19" ht="43.5" customHeight="1" x14ac:dyDescent="0.25">
      <c r="A6" s="83"/>
      <c r="B6" s="71"/>
      <c r="C6" s="71"/>
      <c r="D6" s="71"/>
      <c r="E6" s="55" t="s">
        <v>6</v>
      </c>
      <c r="F6" s="55" t="s">
        <v>7</v>
      </c>
      <c r="G6" s="55" t="s">
        <v>8</v>
      </c>
      <c r="H6" s="55" t="s">
        <v>9</v>
      </c>
      <c r="I6" s="55" t="s">
        <v>10</v>
      </c>
      <c r="J6" s="56" t="s">
        <v>11</v>
      </c>
      <c r="K6" s="57" t="s">
        <v>12</v>
      </c>
      <c r="L6" s="56" t="s">
        <v>13</v>
      </c>
      <c r="M6" s="57" t="s">
        <v>14</v>
      </c>
      <c r="N6" s="56" t="s">
        <v>15</v>
      </c>
      <c r="O6" s="58" t="s">
        <v>27</v>
      </c>
      <c r="P6" s="58" t="s">
        <v>17</v>
      </c>
      <c r="Q6" s="58" t="s">
        <v>20</v>
      </c>
      <c r="R6" s="58" t="s">
        <v>17</v>
      </c>
      <c r="S6" s="69"/>
    </row>
    <row r="7" spans="1:19" ht="15" customHeight="1" x14ac:dyDescent="0.25">
      <c r="A7" s="52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53" t="s">
        <v>146</v>
      </c>
    </row>
    <row r="8" spans="1:19" x14ac:dyDescent="0.25">
      <c r="A8" s="42">
        <v>1</v>
      </c>
      <c r="B8" s="7" t="s">
        <v>35</v>
      </c>
      <c r="C8" s="8" t="s">
        <v>36</v>
      </c>
      <c r="D8" s="16">
        <v>61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  <c r="J8" s="6">
        <v>0</v>
      </c>
      <c r="K8" s="6">
        <v>0</v>
      </c>
      <c r="L8" s="6">
        <v>0</v>
      </c>
      <c r="M8" s="35">
        <v>3</v>
      </c>
      <c r="N8" s="6">
        <v>0</v>
      </c>
      <c r="O8" s="6">
        <v>4</v>
      </c>
      <c r="P8" s="17">
        <v>6.56</v>
      </c>
      <c r="Q8" s="6">
        <v>41</v>
      </c>
      <c r="R8" s="17">
        <v>67.209999999999994</v>
      </c>
      <c r="S8" s="54">
        <f>tbl_9[[#This Row],[16]]+tbl_9[[#This Row],[18]]</f>
        <v>73.77</v>
      </c>
    </row>
    <row r="9" spans="1:19" x14ac:dyDescent="0.25">
      <c r="A9" s="42">
        <v>2</v>
      </c>
      <c r="B9" s="7" t="s">
        <v>83</v>
      </c>
      <c r="C9" s="8" t="s">
        <v>84</v>
      </c>
      <c r="D9" s="16">
        <v>17</v>
      </c>
      <c r="E9" s="10">
        <v>0</v>
      </c>
      <c r="F9" s="10">
        <v>0</v>
      </c>
      <c r="G9" s="10">
        <v>0</v>
      </c>
      <c r="H9" s="10">
        <v>1</v>
      </c>
      <c r="I9" s="10">
        <v>0</v>
      </c>
      <c r="J9" s="6">
        <v>0</v>
      </c>
      <c r="K9" s="6">
        <v>0</v>
      </c>
      <c r="L9" s="6">
        <v>0</v>
      </c>
      <c r="M9" s="35">
        <v>3</v>
      </c>
      <c r="N9" s="6">
        <v>0</v>
      </c>
      <c r="O9" s="6">
        <v>4</v>
      </c>
      <c r="P9" s="17">
        <v>23.53</v>
      </c>
      <c r="Q9" s="6">
        <v>16</v>
      </c>
      <c r="R9" s="17">
        <v>94.12</v>
      </c>
      <c r="S9" s="54">
        <f>tbl_9[[#This Row],[16]]+tbl_9[[#This Row],[18]]</f>
        <v>117.65</v>
      </c>
    </row>
    <row r="10" spans="1:19" x14ac:dyDescent="0.25">
      <c r="A10" s="42">
        <v>3</v>
      </c>
      <c r="B10" s="7" t="s">
        <v>33</v>
      </c>
      <c r="C10" s="8" t="s">
        <v>34</v>
      </c>
      <c r="D10" s="16">
        <v>55</v>
      </c>
      <c r="E10" s="10">
        <v>0</v>
      </c>
      <c r="F10" s="10">
        <v>1</v>
      </c>
      <c r="G10" s="10">
        <v>2</v>
      </c>
      <c r="H10" s="10">
        <v>1</v>
      </c>
      <c r="I10" s="10">
        <v>0</v>
      </c>
      <c r="J10" s="6">
        <v>1</v>
      </c>
      <c r="K10" s="6">
        <v>0</v>
      </c>
      <c r="L10" s="6">
        <v>0</v>
      </c>
      <c r="M10" s="35">
        <v>2</v>
      </c>
      <c r="N10" s="6">
        <v>3</v>
      </c>
      <c r="O10" s="6">
        <v>10</v>
      </c>
      <c r="P10" s="17">
        <v>18.18</v>
      </c>
      <c r="Q10" s="6">
        <v>34</v>
      </c>
      <c r="R10" s="17">
        <v>61.82</v>
      </c>
      <c r="S10" s="54">
        <f>tbl_9[[#This Row],[16]]+tbl_9[[#This Row],[18]]</f>
        <v>80</v>
      </c>
    </row>
    <row r="11" spans="1:19" x14ac:dyDescent="0.25">
      <c r="A11" s="42">
        <v>4</v>
      </c>
      <c r="B11" s="7" t="s">
        <v>88</v>
      </c>
      <c r="C11" s="8" t="s">
        <v>159</v>
      </c>
      <c r="D11" s="16">
        <v>24</v>
      </c>
      <c r="E11" s="10">
        <v>0</v>
      </c>
      <c r="F11" s="10">
        <v>0</v>
      </c>
      <c r="G11" s="10">
        <v>0</v>
      </c>
      <c r="H11" s="10">
        <v>4</v>
      </c>
      <c r="I11" s="10">
        <v>0</v>
      </c>
      <c r="J11" s="6">
        <v>0</v>
      </c>
      <c r="K11" s="6">
        <v>0</v>
      </c>
      <c r="L11" s="6">
        <v>0</v>
      </c>
      <c r="M11" s="35">
        <v>2</v>
      </c>
      <c r="N11" s="6">
        <v>0</v>
      </c>
      <c r="O11" s="6">
        <v>6</v>
      </c>
      <c r="P11" s="17">
        <v>25</v>
      </c>
      <c r="Q11" s="6">
        <v>50</v>
      </c>
      <c r="R11" s="17">
        <v>208.33</v>
      </c>
      <c r="S11" s="54">
        <f>tbl_9[[#This Row],[16]]+tbl_9[[#This Row],[18]]</f>
        <v>233.33</v>
      </c>
    </row>
    <row r="12" spans="1:19" x14ac:dyDescent="0.25">
      <c r="A12" s="42">
        <v>5</v>
      </c>
      <c r="B12" s="7" t="s">
        <v>88</v>
      </c>
      <c r="C12" s="8" t="s">
        <v>102</v>
      </c>
      <c r="D12" s="16">
        <v>54</v>
      </c>
      <c r="E12" s="10">
        <v>0</v>
      </c>
      <c r="F12" s="10">
        <v>0</v>
      </c>
      <c r="G12" s="10">
        <v>1</v>
      </c>
      <c r="H12" s="10">
        <v>2</v>
      </c>
      <c r="I12" s="10">
        <v>0</v>
      </c>
      <c r="J12" s="6">
        <v>0</v>
      </c>
      <c r="K12" s="6">
        <v>1</v>
      </c>
      <c r="L12" s="6">
        <v>0</v>
      </c>
      <c r="M12" s="35">
        <v>1</v>
      </c>
      <c r="N12" s="6">
        <v>1</v>
      </c>
      <c r="O12" s="6">
        <v>6</v>
      </c>
      <c r="P12" s="17">
        <v>11.11</v>
      </c>
      <c r="Q12" s="6">
        <v>29</v>
      </c>
      <c r="R12" s="17">
        <v>53.7</v>
      </c>
      <c r="S12" s="54">
        <f>tbl_9[[#This Row],[16]]+tbl_9[[#This Row],[18]]</f>
        <v>64.81</v>
      </c>
    </row>
    <row r="13" spans="1:19" x14ac:dyDescent="0.25">
      <c r="A13" s="42">
        <v>6</v>
      </c>
      <c r="B13" s="7" t="s">
        <v>28</v>
      </c>
      <c r="C13" s="8" t="s">
        <v>29</v>
      </c>
      <c r="D13" s="16">
        <v>37</v>
      </c>
      <c r="E13" s="10">
        <v>0</v>
      </c>
      <c r="F13" s="10">
        <v>0</v>
      </c>
      <c r="G13" s="10">
        <v>0</v>
      </c>
      <c r="H13" s="10">
        <v>3</v>
      </c>
      <c r="I13" s="10">
        <v>0</v>
      </c>
      <c r="J13" s="6">
        <v>0</v>
      </c>
      <c r="K13" s="6">
        <v>1</v>
      </c>
      <c r="L13" s="6">
        <v>0</v>
      </c>
      <c r="M13" s="10">
        <v>0</v>
      </c>
      <c r="N13" s="6">
        <v>0</v>
      </c>
      <c r="O13" s="6">
        <v>4</v>
      </c>
      <c r="P13" s="17">
        <v>10.81</v>
      </c>
      <c r="Q13" s="6">
        <v>30</v>
      </c>
      <c r="R13" s="17">
        <v>81.08</v>
      </c>
      <c r="S13" s="54">
        <f>tbl_9[[#This Row],[16]]+tbl_9[[#This Row],[18]]</f>
        <v>91.89</v>
      </c>
    </row>
    <row r="14" spans="1:19" x14ac:dyDescent="0.25">
      <c r="A14" s="42">
        <v>7</v>
      </c>
      <c r="B14" s="7" t="s">
        <v>28</v>
      </c>
      <c r="C14" s="8" t="s">
        <v>30</v>
      </c>
      <c r="D14" s="16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6">
        <v>0</v>
      </c>
      <c r="K14" s="6">
        <v>0</v>
      </c>
      <c r="L14" s="6">
        <v>0</v>
      </c>
      <c r="M14" s="10">
        <v>0</v>
      </c>
      <c r="N14" s="6">
        <v>0</v>
      </c>
      <c r="O14" s="6">
        <v>0</v>
      </c>
      <c r="P14" s="17">
        <v>0</v>
      </c>
      <c r="Q14" s="6">
        <v>0</v>
      </c>
      <c r="R14" s="17">
        <v>0</v>
      </c>
      <c r="S14" s="54">
        <f>tbl_9[[#This Row],[16]]+tbl_9[[#This Row],[18]]</f>
        <v>0</v>
      </c>
    </row>
    <row r="15" spans="1:19" x14ac:dyDescent="0.25">
      <c r="A15" s="42">
        <v>8</v>
      </c>
      <c r="B15" s="7" t="s">
        <v>28</v>
      </c>
      <c r="C15" s="8" t="s">
        <v>147</v>
      </c>
      <c r="D15" s="16">
        <v>40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6">
        <v>0</v>
      </c>
      <c r="K15" s="6">
        <v>0</v>
      </c>
      <c r="L15" s="6">
        <v>0</v>
      </c>
      <c r="M15" s="10">
        <v>0</v>
      </c>
      <c r="N15" s="6">
        <v>0</v>
      </c>
      <c r="O15" s="6">
        <v>0</v>
      </c>
      <c r="P15" s="17">
        <v>0</v>
      </c>
      <c r="Q15" s="6">
        <v>0</v>
      </c>
      <c r="R15" s="17">
        <v>0</v>
      </c>
      <c r="S15" s="54">
        <f>tbl_9[[#This Row],[16]]+tbl_9[[#This Row],[18]]</f>
        <v>0</v>
      </c>
    </row>
    <row r="16" spans="1:19" x14ac:dyDescent="0.25">
      <c r="A16" s="42">
        <v>9</v>
      </c>
      <c r="B16" s="7" t="s">
        <v>31</v>
      </c>
      <c r="C16" s="8" t="s">
        <v>32</v>
      </c>
      <c r="D16" s="16">
        <v>81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6">
        <v>0</v>
      </c>
      <c r="K16" s="6">
        <v>0</v>
      </c>
      <c r="L16" s="6">
        <v>0</v>
      </c>
      <c r="M16" s="10">
        <v>0</v>
      </c>
      <c r="N16" s="6">
        <v>0</v>
      </c>
      <c r="O16" s="6">
        <v>0</v>
      </c>
      <c r="P16" s="17">
        <v>0</v>
      </c>
      <c r="Q16" s="6">
        <v>16</v>
      </c>
      <c r="R16" s="17">
        <v>19.75</v>
      </c>
      <c r="S16" s="54">
        <f>tbl_9[[#This Row],[16]]+tbl_9[[#This Row],[18]]</f>
        <v>19.75</v>
      </c>
    </row>
    <row r="17" spans="1:19" x14ac:dyDescent="0.25">
      <c r="A17" s="42">
        <v>10</v>
      </c>
      <c r="B17" s="7" t="s">
        <v>31</v>
      </c>
      <c r="C17" s="8" t="s">
        <v>125</v>
      </c>
      <c r="D17" s="16">
        <v>7</v>
      </c>
      <c r="E17" s="10">
        <v>0</v>
      </c>
      <c r="F17" s="10">
        <v>0</v>
      </c>
      <c r="G17" s="10">
        <v>0</v>
      </c>
      <c r="H17" s="10">
        <v>4</v>
      </c>
      <c r="I17" s="10">
        <v>0</v>
      </c>
      <c r="J17" s="6">
        <v>0</v>
      </c>
      <c r="K17" s="6">
        <v>0</v>
      </c>
      <c r="L17" s="6">
        <v>0</v>
      </c>
      <c r="M17" s="10">
        <v>0</v>
      </c>
      <c r="N17" s="6">
        <v>1</v>
      </c>
      <c r="O17" s="6">
        <v>5</v>
      </c>
      <c r="P17" s="17">
        <v>71.430000000000007</v>
      </c>
      <c r="Q17" s="6">
        <v>7</v>
      </c>
      <c r="R17" s="17">
        <v>100</v>
      </c>
      <c r="S17" s="54">
        <f>tbl_9[[#This Row],[16]]+tbl_9[[#This Row],[18]]</f>
        <v>171.43</v>
      </c>
    </row>
    <row r="18" spans="1:19" x14ac:dyDescent="0.25">
      <c r="A18" s="42">
        <v>11</v>
      </c>
      <c r="B18" s="7" t="s">
        <v>31</v>
      </c>
      <c r="C18" s="8" t="s">
        <v>148</v>
      </c>
      <c r="D18" s="16">
        <v>9</v>
      </c>
      <c r="E18" s="10">
        <v>5</v>
      </c>
      <c r="F18" s="10">
        <v>0</v>
      </c>
      <c r="G18" s="10">
        <v>0</v>
      </c>
      <c r="H18" s="10">
        <v>1</v>
      </c>
      <c r="I18" s="10">
        <v>0</v>
      </c>
      <c r="J18" s="6">
        <v>0</v>
      </c>
      <c r="K18" s="6">
        <v>0</v>
      </c>
      <c r="L18" s="6">
        <v>0</v>
      </c>
      <c r="M18" s="10">
        <v>0</v>
      </c>
      <c r="N18" s="6">
        <v>0</v>
      </c>
      <c r="O18" s="6">
        <v>6</v>
      </c>
      <c r="P18" s="17">
        <v>66.67</v>
      </c>
      <c r="Q18" s="6">
        <v>13</v>
      </c>
      <c r="R18" s="17">
        <v>144.44</v>
      </c>
      <c r="S18" s="54">
        <f>tbl_9[[#This Row],[16]]+tbl_9[[#This Row],[18]]</f>
        <v>211.11</v>
      </c>
    </row>
    <row r="19" spans="1:19" x14ac:dyDescent="0.25">
      <c r="A19" s="42">
        <v>12</v>
      </c>
      <c r="B19" s="7" t="s">
        <v>35</v>
      </c>
      <c r="C19" s="8" t="s">
        <v>37</v>
      </c>
      <c r="D19" s="16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17">
        <v>0</v>
      </c>
      <c r="Q19" s="6">
        <v>0</v>
      </c>
      <c r="R19" s="17">
        <v>0</v>
      </c>
      <c r="S19" s="54">
        <f>tbl_9[[#This Row],[16]]+tbl_9[[#This Row],[18]]</f>
        <v>0</v>
      </c>
    </row>
    <row r="20" spans="1:19" x14ac:dyDescent="0.25">
      <c r="A20" s="42">
        <v>13</v>
      </c>
      <c r="B20" s="7" t="s">
        <v>35</v>
      </c>
      <c r="C20" s="8" t="s">
        <v>38</v>
      </c>
      <c r="D20" s="16">
        <v>26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17">
        <v>0</v>
      </c>
      <c r="Q20" s="6">
        <v>0</v>
      </c>
      <c r="R20" s="17">
        <v>0</v>
      </c>
      <c r="S20" s="54">
        <f>tbl_9[[#This Row],[16]]+tbl_9[[#This Row],[18]]</f>
        <v>0</v>
      </c>
    </row>
    <row r="21" spans="1:19" x14ac:dyDescent="0.25">
      <c r="A21" s="42">
        <v>14</v>
      </c>
      <c r="B21" s="7" t="s">
        <v>39</v>
      </c>
      <c r="C21" s="8" t="s">
        <v>40</v>
      </c>
      <c r="D21" s="16">
        <v>52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17">
        <v>0</v>
      </c>
      <c r="Q21" s="6">
        <v>15</v>
      </c>
      <c r="R21" s="17">
        <v>28.85</v>
      </c>
      <c r="S21" s="54">
        <f>tbl_9[[#This Row],[16]]+tbl_9[[#This Row],[18]]</f>
        <v>28.85</v>
      </c>
    </row>
    <row r="22" spans="1:19" x14ac:dyDescent="0.25">
      <c r="A22" s="42">
        <v>15</v>
      </c>
      <c r="B22" s="7" t="s">
        <v>39</v>
      </c>
      <c r="C22" s="8" t="s">
        <v>41</v>
      </c>
      <c r="D22" s="16">
        <v>15</v>
      </c>
      <c r="E22" s="10">
        <v>0</v>
      </c>
      <c r="F22" s="10">
        <v>0</v>
      </c>
      <c r="G22" s="10">
        <v>0</v>
      </c>
      <c r="H22" s="10">
        <v>1</v>
      </c>
      <c r="I22" s="10">
        <v>0</v>
      </c>
      <c r="J22" s="6">
        <v>2</v>
      </c>
      <c r="K22" s="6">
        <v>0</v>
      </c>
      <c r="L22" s="6">
        <v>0</v>
      </c>
      <c r="M22" s="6">
        <v>0</v>
      </c>
      <c r="N22" s="6">
        <v>0</v>
      </c>
      <c r="O22" s="6">
        <v>3</v>
      </c>
      <c r="P22" s="17">
        <v>20</v>
      </c>
      <c r="Q22" s="6">
        <v>10</v>
      </c>
      <c r="R22" s="17">
        <v>66.67</v>
      </c>
      <c r="S22" s="54">
        <f>tbl_9[[#This Row],[16]]+tbl_9[[#This Row],[18]]</f>
        <v>86.67</v>
      </c>
    </row>
    <row r="23" spans="1:19" x14ac:dyDescent="0.25">
      <c r="A23" s="42">
        <v>16</v>
      </c>
      <c r="B23" s="7" t="s">
        <v>39</v>
      </c>
      <c r="C23" s="8" t="s">
        <v>42</v>
      </c>
      <c r="D23" s="16">
        <v>70</v>
      </c>
      <c r="E23" s="10">
        <v>0</v>
      </c>
      <c r="F23" s="10">
        <v>0</v>
      </c>
      <c r="G23" s="10">
        <v>1</v>
      </c>
      <c r="H23" s="10">
        <v>1</v>
      </c>
      <c r="I23" s="10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2</v>
      </c>
      <c r="P23" s="17">
        <v>2.86</v>
      </c>
      <c r="Q23" s="6">
        <v>31</v>
      </c>
      <c r="R23" s="17">
        <v>44.29</v>
      </c>
      <c r="S23" s="54">
        <f>tbl_9[[#This Row],[16]]+tbl_9[[#This Row],[18]]</f>
        <v>47.15</v>
      </c>
    </row>
    <row r="24" spans="1:19" x14ac:dyDescent="0.25">
      <c r="A24" s="42">
        <v>17</v>
      </c>
      <c r="B24" s="7" t="s">
        <v>43</v>
      </c>
      <c r="C24" s="8" t="s">
        <v>44</v>
      </c>
      <c r="D24" s="16">
        <v>31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17">
        <v>0</v>
      </c>
      <c r="Q24" s="6">
        <v>0</v>
      </c>
      <c r="R24" s="17">
        <v>0</v>
      </c>
      <c r="S24" s="54">
        <f>tbl_9[[#This Row],[16]]+tbl_9[[#This Row],[18]]</f>
        <v>0</v>
      </c>
    </row>
    <row r="25" spans="1:19" x14ac:dyDescent="0.25">
      <c r="A25" s="42">
        <v>18</v>
      </c>
      <c r="B25" s="7" t="s">
        <v>43</v>
      </c>
      <c r="C25" s="8" t="s">
        <v>149</v>
      </c>
      <c r="D25" s="16">
        <v>10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17">
        <v>0</v>
      </c>
      <c r="Q25" s="6">
        <v>0</v>
      </c>
      <c r="R25" s="17">
        <v>0</v>
      </c>
      <c r="S25" s="54">
        <f>tbl_9[[#This Row],[16]]+tbl_9[[#This Row],[18]]</f>
        <v>0</v>
      </c>
    </row>
    <row r="26" spans="1:19" x14ac:dyDescent="0.25">
      <c r="A26" s="42">
        <v>19</v>
      </c>
      <c r="B26" s="7" t="s">
        <v>45</v>
      </c>
      <c r="C26" s="8" t="s">
        <v>46</v>
      </c>
      <c r="D26" s="16">
        <v>44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17">
        <v>0</v>
      </c>
      <c r="Q26" s="6">
        <v>75</v>
      </c>
      <c r="R26" s="17">
        <v>170.45</v>
      </c>
      <c r="S26" s="54">
        <f>tbl_9[[#This Row],[16]]+tbl_9[[#This Row],[18]]</f>
        <v>170.45</v>
      </c>
    </row>
    <row r="27" spans="1:19" x14ac:dyDescent="0.25">
      <c r="A27" s="42">
        <v>20</v>
      </c>
      <c r="B27" s="7" t="s">
        <v>45</v>
      </c>
      <c r="C27" s="8" t="s">
        <v>47</v>
      </c>
      <c r="D27" s="16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17">
        <v>0</v>
      </c>
      <c r="Q27" s="6">
        <v>0</v>
      </c>
      <c r="R27" s="17">
        <v>0</v>
      </c>
      <c r="S27" s="54">
        <f>tbl_9[[#This Row],[16]]+tbl_9[[#This Row],[18]]</f>
        <v>0</v>
      </c>
    </row>
    <row r="28" spans="1:19" x14ac:dyDescent="0.25">
      <c r="A28" s="42">
        <v>21</v>
      </c>
      <c r="B28" s="7" t="s">
        <v>49</v>
      </c>
      <c r="C28" s="8" t="s">
        <v>50</v>
      </c>
      <c r="D28" s="16">
        <v>60</v>
      </c>
      <c r="E28" s="10">
        <v>3</v>
      </c>
      <c r="F28" s="10">
        <v>0</v>
      </c>
      <c r="G28" s="10">
        <v>0</v>
      </c>
      <c r="H28" s="10">
        <v>4</v>
      </c>
      <c r="I28" s="10">
        <v>1</v>
      </c>
      <c r="J28" s="6">
        <v>0</v>
      </c>
      <c r="K28" s="6">
        <v>0</v>
      </c>
      <c r="L28" s="6">
        <v>0</v>
      </c>
      <c r="M28" s="6">
        <v>0</v>
      </c>
      <c r="N28" s="6">
        <v>2</v>
      </c>
      <c r="O28" s="6">
        <v>10</v>
      </c>
      <c r="P28" s="17">
        <v>16.670000000000002</v>
      </c>
      <c r="Q28" s="6">
        <v>47</v>
      </c>
      <c r="R28" s="17">
        <v>78.33</v>
      </c>
      <c r="S28" s="54">
        <f>tbl_9[[#This Row],[16]]+tbl_9[[#This Row],[18]]</f>
        <v>95</v>
      </c>
    </row>
    <row r="29" spans="1:19" x14ac:dyDescent="0.25">
      <c r="A29" s="42">
        <v>22</v>
      </c>
      <c r="B29" s="7" t="s">
        <v>49</v>
      </c>
      <c r="C29" s="8" t="s">
        <v>51</v>
      </c>
      <c r="D29" s="16">
        <v>36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17">
        <v>2.78</v>
      </c>
      <c r="Q29" s="6">
        <v>2</v>
      </c>
      <c r="R29" s="17">
        <v>5.56</v>
      </c>
      <c r="S29" s="54">
        <f>tbl_9[[#This Row],[16]]+tbl_9[[#This Row],[18]]</f>
        <v>8.34</v>
      </c>
    </row>
    <row r="30" spans="1:19" x14ac:dyDescent="0.25">
      <c r="A30" s="42">
        <v>23</v>
      </c>
      <c r="B30" s="7" t="s">
        <v>52</v>
      </c>
      <c r="C30" s="8" t="s">
        <v>53</v>
      </c>
      <c r="D30" s="16">
        <v>19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17">
        <v>0</v>
      </c>
      <c r="Q30" s="6">
        <v>4</v>
      </c>
      <c r="R30" s="17">
        <v>21.05</v>
      </c>
      <c r="S30" s="54">
        <f>tbl_9[[#This Row],[16]]+tbl_9[[#This Row],[18]]</f>
        <v>21.05</v>
      </c>
    </row>
    <row r="31" spans="1:19" x14ac:dyDescent="0.25">
      <c r="A31" s="42">
        <v>24</v>
      </c>
      <c r="B31" s="7" t="s">
        <v>52</v>
      </c>
      <c r="C31" s="8" t="s">
        <v>54</v>
      </c>
      <c r="D31" s="16">
        <v>8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7">
        <v>0</v>
      </c>
      <c r="Q31" s="6">
        <v>5</v>
      </c>
      <c r="R31" s="17">
        <v>62.5</v>
      </c>
      <c r="S31" s="54">
        <f>tbl_9[[#This Row],[16]]+tbl_9[[#This Row],[18]]</f>
        <v>62.5</v>
      </c>
    </row>
    <row r="32" spans="1:19" x14ac:dyDescent="0.25">
      <c r="A32" s="42">
        <v>25</v>
      </c>
      <c r="B32" s="7" t="s">
        <v>52</v>
      </c>
      <c r="C32" s="8" t="s">
        <v>55</v>
      </c>
      <c r="D32" s="16">
        <v>7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7">
        <v>0</v>
      </c>
      <c r="Q32" s="6">
        <v>0</v>
      </c>
      <c r="R32" s="17">
        <v>0</v>
      </c>
      <c r="S32" s="54">
        <f>tbl_9[[#This Row],[16]]+tbl_9[[#This Row],[18]]</f>
        <v>0</v>
      </c>
    </row>
    <row r="33" spans="1:19" x14ac:dyDescent="0.25">
      <c r="A33" s="42">
        <v>26</v>
      </c>
      <c r="B33" s="7" t="s">
        <v>56</v>
      </c>
      <c r="C33" s="8" t="s">
        <v>57</v>
      </c>
      <c r="D33" s="16">
        <v>24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17">
        <v>0</v>
      </c>
      <c r="Q33" s="6">
        <v>1</v>
      </c>
      <c r="R33" s="17">
        <v>4.17</v>
      </c>
      <c r="S33" s="54">
        <f>tbl_9[[#This Row],[16]]+tbl_9[[#This Row],[18]]</f>
        <v>4.17</v>
      </c>
    </row>
    <row r="34" spans="1:19" x14ac:dyDescent="0.25">
      <c r="A34" s="42">
        <v>27</v>
      </c>
      <c r="B34" s="7" t="s">
        <v>56</v>
      </c>
      <c r="C34" s="8" t="s">
        <v>150</v>
      </c>
      <c r="D34" s="16">
        <v>6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17">
        <v>0</v>
      </c>
      <c r="Q34" s="6">
        <v>0</v>
      </c>
      <c r="R34" s="17">
        <v>0</v>
      </c>
      <c r="S34" s="54">
        <f>tbl_9[[#This Row],[16]]+tbl_9[[#This Row],[18]]</f>
        <v>0</v>
      </c>
    </row>
    <row r="35" spans="1:19" x14ac:dyDescent="0.25">
      <c r="A35" s="42">
        <v>28</v>
      </c>
      <c r="B35" s="7" t="s">
        <v>58</v>
      </c>
      <c r="C35" s="8" t="s">
        <v>59</v>
      </c>
      <c r="D35" s="16">
        <v>38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7">
        <v>0</v>
      </c>
      <c r="Q35" s="6">
        <v>5</v>
      </c>
      <c r="R35" s="17">
        <v>13.16</v>
      </c>
      <c r="S35" s="54">
        <f>tbl_9[[#This Row],[16]]+tbl_9[[#This Row],[18]]</f>
        <v>13.16</v>
      </c>
    </row>
    <row r="36" spans="1:19" x14ac:dyDescent="0.25">
      <c r="A36" s="42">
        <v>29</v>
      </c>
      <c r="B36" s="7" t="s">
        <v>60</v>
      </c>
      <c r="C36" s="8" t="s">
        <v>61</v>
      </c>
      <c r="D36" s="16">
        <v>53</v>
      </c>
      <c r="E36" s="10">
        <v>3</v>
      </c>
      <c r="F36" s="10">
        <v>13</v>
      </c>
      <c r="G36" s="10">
        <v>1</v>
      </c>
      <c r="H36" s="10">
        <v>25</v>
      </c>
      <c r="I36" s="10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42</v>
      </c>
      <c r="P36" s="17">
        <v>79.25</v>
      </c>
      <c r="Q36" s="6">
        <v>163</v>
      </c>
      <c r="R36" s="17">
        <v>307.55</v>
      </c>
      <c r="S36" s="54">
        <f>tbl_9[[#This Row],[16]]+tbl_9[[#This Row],[18]]</f>
        <v>386.8</v>
      </c>
    </row>
    <row r="37" spans="1:19" x14ac:dyDescent="0.25">
      <c r="A37" s="42">
        <v>30</v>
      </c>
      <c r="B37" s="7" t="s">
        <v>60</v>
      </c>
      <c r="C37" s="8" t="s">
        <v>151</v>
      </c>
      <c r="D37" s="16">
        <v>17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6">
        <v>1</v>
      </c>
      <c r="K37" s="6">
        <v>0</v>
      </c>
      <c r="L37" s="6">
        <v>0</v>
      </c>
      <c r="M37" s="6">
        <v>0</v>
      </c>
      <c r="N37" s="6">
        <v>0</v>
      </c>
      <c r="O37" s="6">
        <v>2</v>
      </c>
      <c r="P37" s="17">
        <v>11.76</v>
      </c>
      <c r="Q37" s="6">
        <v>49</v>
      </c>
      <c r="R37" s="17">
        <v>288.24</v>
      </c>
      <c r="S37" s="54">
        <f>tbl_9[[#This Row],[16]]+tbl_9[[#This Row],[18]]</f>
        <v>300</v>
      </c>
    </row>
    <row r="38" spans="1:19" x14ac:dyDescent="0.25">
      <c r="A38" s="42">
        <v>31</v>
      </c>
      <c r="B38" s="7" t="s">
        <v>62</v>
      </c>
      <c r="C38" s="8" t="s">
        <v>63</v>
      </c>
      <c r="D38" s="16">
        <v>34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7">
        <v>0</v>
      </c>
      <c r="Q38" s="6">
        <v>0</v>
      </c>
      <c r="R38" s="17">
        <v>0</v>
      </c>
      <c r="S38" s="54">
        <f>tbl_9[[#This Row],[16]]+tbl_9[[#This Row],[18]]</f>
        <v>0</v>
      </c>
    </row>
    <row r="39" spans="1:19" x14ac:dyDescent="0.25">
      <c r="A39" s="42">
        <v>32</v>
      </c>
      <c r="B39" s="7" t="s">
        <v>62</v>
      </c>
      <c r="C39" s="8" t="s">
        <v>64</v>
      </c>
      <c r="D39" s="16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17">
        <v>0</v>
      </c>
      <c r="Q39" s="6">
        <v>0</v>
      </c>
      <c r="R39" s="17">
        <v>0</v>
      </c>
      <c r="S39" s="54">
        <f>tbl_9[[#This Row],[16]]+tbl_9[[#This Row],[18]]</f>
        <v>0</v>
      </c>
    </row>
    <row r="40" spans="1:19" x14ac:dyDescent="0.25">
      <c r="A40" s="42">
        <v>33</v>
      </c>
      <c r="B40" s="7" t="s">
        <v>65</v>
      </c>
      <c r="C40" s="8" t="s">
        <v>66</v>
      </c>
      <c r="D40" s="16">
        <v>83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17">
        <v>0</v>
      </c>
      <c r="Q40" s="6">
        <v>8</v>
      </c>
      <c r="R40" s="17">
        <v>9.64</v>
      </c>
      <c r="S40" s="54">
        <f>tbl_9[[#This Row],[16]]+tbl_9[[#This Row],[18]]</f>
        <v>9.64</v>
      </c>
    </row>
    <row r="41" spans="1:19" x14ac:dyDescent="0.25">
      <c r="A41" s="42">
        <v>34</v>
      </c>
      <c r="B41" s="7" t="s">
        <v>65</v>
      </c>
      <c r="C41" s="8" t="s">
        <v>67</v>
      </c>
      <c r="D41" s="16">
        <v>10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17">
        <v>0</v>
      </c>
      <c r="Q41" s="6">
        <v>0</v>
      </c>
      <c r="R41" s="17">
        <v>0</v>
      </c>
      <c r="S41" s="54">
        <f>tbl_9[[#This Row],[16]]+tbl_9[[#This Row],[18]]</f>
        <v>0</v>
      </c>
    </row>
    <row r="42" spans="1:19" x14ac:dyDescent="0.25">
      <c r="A42" s="42">
        <v>35</v>
      </c>
      <c r="B42" s="7" t="s">
        <v>65</v>
      </c>
      <c r="C42" s="8" t="s">
        <v>152</v>
      </c>
      <c r="D42" s="16">
        <v>24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17">
        <v>0</v>
      </c>
      <c r="Q42" s="6">
        <v>0</v>
      </c>
      <c r="R42" s="17">
        <v>0</v>
      </c>
      <c r="S42" s="54">
        <f>tbl_9[[#This Row],[16]]+tbl_9[[#This Row],[18]]</f>
        <v>0</v>
      </c>
    </row>
    <row r="43" spans="1:19" x14ac:dyDescent="0.25">
      <c r="A43" s="42">
        <v>36</v>
      </c>
      <c r="B43" s="7" t="s">
        <v>68</v>
      </c>
      <c r="C43" s="8" t="s">
        <v>69</v>
      </c>
      <c r="D43" s="16">
        <v>37</v>
      </c>
      <c r="E43" s="10">
        <v>0</v>
      </c>
      <c r="F43" s="10">
        <v>2</v>
      </c>
      <c r="G43" s="10">
        <v>0</v>
      </c>
      <c r="H43" s="10">
        <v>0</v>
      </c>
      <c r="I43" s="10">
        <v>1</v>
      </c>
      <c r="J43" s="6">
        <v>2</v>
      </c>
      <c r="K43" s="6">
        <v>0</v>
      </c>
      <c r="L43" s="6">
        <v>0</v>
      </c>
      <c r="M43" s="6">
        <v>0</v>
      </c>
      <c r="N43" s="6">
        <v>1</v>
      </c>
      <c r="O43" s="6">
        <v>6</v>
      </c>
      <c r="P43" s="17">
        <v>16.22</v>
      </c>
      <c r="Q43" s="6">
        <v>57</v>
      </c>
      <c r="R43" s="17">
        <v>154.05000000000001</v>
      </c>
      <c r="S43" s="54">
        <f>tbl_9[[#This Row],[16]]+tbl_9[[#This Row],[18]]</f>
        <v>170.27</v>
      </c>
    </row>
    <row r="44" spans="1:19" x14ac:dyDescent="0.25">
      <c r="A44" s="42">
        <v>37</v>
      </c>
      <c r="B44" s="7" t="s">
        <v>68</v>
      </c>
      <c r="C44" s="8" t="s">
        <v>153</v>
      </c>
      <c r="D44" s="16">
        <v>13</v>
      </c>
      <c r="E44" s="10">
        <v>0</v>
      </c>
      <c r="F44" s="10">
        <v>0</v>
      </c>
      <c r="G44" s="10">
        <v>0</v>
      </c>
      <c r="H44" s="10">
        <v>1</v>
      </c>
      <c r="I44" s="10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17">
        <v>7.69</v>
      </c>
      <c r="Q44" s="6">
        <v>9</v>
      </c>
      <c r="R44" s="17">
        <v>69.23</v>
      </c>
      <c r="S44" s="54">
        <f>tbl_9[[#This Row],[16]]+tbl_9[[#This Row],[18]]</f>
        <v>76.92</v>
      </c>
    </row>
    <row r="45" spans="1:19" x14ac:dyDescent="0.25">
      <c r="A45" s="42">
        <v>38</v>
      </c>
      <c r="B45" s="7" t="s">
        <v>68</v>
      </c>
      <c r="C45" s="8" t="s">
        <v>70</v>
      </c>
      <c r="D45" s="16">
        <v>12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6">
        <v>1</v>
      </c>
      <c r="K45" s="6">
        <v>0</v>
      </c>
      <c r="L45" s="6">
        <v>0</v>
      </c>
      <c r="M45" s="6">
        <v>0</v>
      </c>
      <c r="N45" s="6">
        <v>4</v>
      </c>
      <c r="O45" s="6">
        <v>5</v>
      </c>
      <c r="P45" s="17">
        <v>41.67</v>
      </c>
      <c r="Q45" s="6">
        <v>4</v>
      </c>
      <c r="R45" s="17">
        <v>33.33</v>
      </c>
      <c r="S45" s="54">
        <f>tbl_9[[#This Row],[16]]+tbl_9[[#This Row],[18]]</f>
        <v>75</v>
      </c>
    </row>
    <row r="46" spans="1:19" x14ac:dyDescent="0.25">
      <c r="A46" s="42">
        <v>39</v>
      </c>
      <c r="B46" s="7" t="s">
        <v>71</v>
      </c>
      <c r="C46" s="8" t="s">
        <v>72</v>
      </c>
      <c r="D46" s="16">
        <v>71</v>
      </c>
      <c r="E46" s="10">
        <v>0</v>
      </c>
      <c r="F46" s="10">
        <v>2</v>
      </c>
      <c r="G46" s="10">
        <v>0</v>
      </c>
      <c r="H46" s="10">
        <v>4</v>
      </c>
      <c r="I46" s="10">
        <v>0</v>
      </c>
      <c r="J46" s="6">
        <v>0</v>
      </c>
      <c r="K46" s="6">
        <v>1</v>
      </c>
      <c r="L46" s="6">
        <v>0</v>
      </c>
      <c r="M46" s="6">
        <v>0</v>
      </c>
      <c r="N46" s="6">
        <v>0</v>
      </c>
      <c r="O46" s="6">
        <v>7</v>
      </c>
      <c r="P46" s="17">
        <v>9.86</v>
      </c>
      <c r="Q46" s="6">
        <v>67</v>
      </c>
      <c r="R46" s="17">
        <v>94.37</v>
      </c>
      <c r="S46" s="54">
        <f>tbl_9[[#This Row],[16]]+tbl_9[[#This Row],[18]]</f>
        <v>104.23</v>
      </c>
    </row>
    <row r="47" spans="1:19" x14ac:dyDescent="0.25">
      <c r="A47" s="42">
        <v>40</v>
      </c>
      <c r="B47" s="7" t="s">
        <v>71</v>
      </c>
      <c r="C47" s="8" t="s">
        <v>73</v>
      </c>
      <c r="D47" s="16">
        <v>20</v>
      </c>
      <c r="E47" s="10">
        <v>20</v>
      </c>
      <c r="F47" s="10">
        <v>0</v>
      </c>
      <c r="G47" s="10">
        <v>1</v>
      </c>
      <c r="H47" s="10">
        <v>7</v>
      </c>
      <c r="I47" s="10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28</v>
      </c>
      <c r="P47" s="17">
        <v>140</v>
      </c>
      <c r="Q47" s="6">
        <v>31</v>
      </c>
      <c r="R47" s="17">
        <v>155</v>
      </c>
      <c r="S47" s="54">
        <f>tbl_9[[#This Row],[16]]+tbl_9[[#This Row],[18]]</f>
        <v>295</v>
      </c>
    </row>
    <row r="48" spans="1:19" x14ac:dyDescent="0.25">
      <c r="A48" s="42">
        <v>41</v>
      </c>
      <c r="B48" s="7" t="s">
        <v>71</v>
      </c>
      <c r="C48" s="8" t="s">
        <v>126</v>
      </c>
      <c r="D48" s="16">
        <v>6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17">
        <v>0</v>
      </c>
      <c r="Q48" s="6">
        <v>0</v>
      </c>
      <c r="R48" s="17">
        <v>0</v>
      </c>
      <c r="S48" s="54">
        <f>tbl_9[[#This Row],[16]]+tbl_9[[#This Row],[18]]</f>
        <v>0</v>
      </c>
    </row>
    <row r="49" spans="1:19" x14ac:dyDescent="0.25">
      <c r="A49" s="42">
        <v>42</v>
      </c>
      <c r="B49" s="7" t="s">
        <v>71</v>
      </c>
      <c r="C49" s="8" t="s">
        <v>154</v>
      </c>
      <c r="D49" s="16">
        <v>4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6">
        <v>1</v>
      </c>
      <c r="K49" s="6">
        <v>0</v>
      </c>
      <c r="L49" s="6">
        <v>0</v>
      </c>
      <c r="M49" s="6">
        <v>0</v>
      </c>
      <c r="N49" s="6">
        <v>0</v>
      </c>
      <c r="O49" s="6">
        <v>1</v>
      </c>
      <c r="P49" s="17">
        <v>25</v>
      </c>
      <c r="Q49" s="6">
        <v>1</v>
      </c>
      <c r="R49" s="17">
        <v>25</v>
      </c>
      <c r="S49" s="54">
        <f>tbl_9[[#This Row],[16]]+tbl_9[[#This Row],[18]]</f>
        <v>50</v>
      </c>
    </row>
    <row r="50" spans="1:19" x14ac:dyDescent="0.25">
      <c r="A50" s="42">
        <v>43</v>
      </c>
      <c r="B50" s="7" t="s">
        <v>74</v>
      </c>
      <c r="C50" s="8" t="s">
        <v>75</v>
      </c>
      <c r="D50" s="16">
        <v>31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17">
        <v>0</v>
      </c>
      <c r="Q50" s="6">
        <v>9</v>
      </c>
      <c r="R50" s="17">
        <v>29.03</v>
      </c>
      <c r="S50" s="54">
        <f>tbl_9[[#This Row],[16]]+tbl_9[[#This Row],[18]]</f>
        <v>29.03</v>
      </c>
    </row>
    <row r="51" spans="1:19" x14ac:dyDescent="0.25">
      <c r="A51" s="42">
        <v>44</v>
      </c>
      <c r="B51" s="7" t="s">
        <v>76</v>
      </c>
      <c r="C51" s="8" t="s">
        <v>77</v>
      </c>
      <c r="D51" s="16">
        <v>22</v>
      </c>
      <c r="E51" s="10">
        <v>0</v>
      </c>
      <c r="F51" s="10">
        <v>0</v>
      </c>
      <c r="G51" s="10">
        <v>0</v>
      </c>
      <c r="H51" s="10">
        <v>17</v>
      </c>
      <c r="I51" s="10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17</v>
      </c>
      <c r="P51" s="17">
        <v>77.27</v>
      </c>
      <c r="Q51" s="6">
        <v>53</v>
      </c>
      <c r="R51" s="17">
        <v>240.91</v>
      </c>
      <c r="S51" s="54">
        <f>tbl_9[[#This Row],[16]]+tbl_9[[#This Row],[18]]</f>
        <v>318.18</v>
      </c>
    </row>
    <row r="52" spans="1:19" x14ac:dyDescent="0.25">
      <c r="A52" s="42">
        <v>45</v>
      </c>
      <c r="B52" s="7" t="s">
        <v>76</v>
      </c>
      <c r="C52" s="8" t="s">
        <v>78</v>
      </c>
      <c r="D52" s="16">
        <v>3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6">
        <v>1</v>
      </c>
      <c r="K52" s="6">
        <v>0</v>
      </c>
      <c r="L52" s="6">
        <v>0</v>
      </c>
      <c r="M52" s="6">
        <v>0</v>
      </c>
      <c r="N52" s="6">
        <v>1</v>
      </c>
      <c r="O52" s="6">
        <v>2</v>
      </c>
      <c r="P52" s="17">
        <v>66.67</v>
      </c>
      <c r="Q52" s="6">
        <v>1</v>
      </c>
      <c r="R52" s="17">
        <v>33.33</v>
      </c>
      <c r="S52" s="54">
        <f>tbl_9[[#This Row],[16]]+tbl_9[[#This Row],[18]]</f>
        <v>100</v>
      </c>
    </row>
    <row r="53" spans="1:19" x14ac:dyDescent="0.25">
      <c r="A53" s="42">
        <v>46</v>
      </c>
      <c r="B53" s="7" t="s">
        <v>76</v>
      </c>
      <c r="C53" s="8" t="s">
        <v>79</v>
      </c>
      <c r="D53" s="16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17">
        <v>0</v>
      </c>
      <c r="Q53" s="6">
        <v>0</v>
      </c>
      <c r="R53" s="17">
        <v>0</v>
      </c>
      <c r="S53" s="54">
        <f>tbl_9[[#This Row],[16]]+tbl_9[[#This Row],[18]]</f>
        <v>0</v>
      </c>
    </row>
    <row r="54" spans="1:19" x14ac:dyDescent="0.25">
      <c r="A54" s="42">
        <v>47</v>
      </c>
      <c r="B54" s="7" t="s">
        <v>80</v>
      </c>
      <c r="C54" s="8" t="s">
        <v>81</v>
      </c>
      <c r="D54" s="16">
        <v>30</v>
      </c>
      <c r="E54" s="10">
        <v>0</v>
      </c>
      <c r="F54" s="10">
        <v>0</v>
      </c>
      <c r="G54" s="10">
        <v>2</v>
      </c>
      <c r="H54" s="10">
        <v>2</v>
      </c>
      <c r="I54" s="10">
        <v>0</v>
      </c>
      <c r="J54" s="6">
        <v>0</v>
      </c>
      <c r="K54" s="6">
        <v>0</v>
      </c>
      <c r="L54" s="6">
        <v>0</v>
      </c>
      <c r="M54" s="6">
        <v>0</v>
      </c>
      <c r="N54" s="6">
        <v>1</v>
      </c>
      <c r="O54" s="6">
        <v>5</v>
      </c>
      <c r="P54" s="17">
        <v>16.670000000000002</v>
      </c>
      <c r="Q54" s="6">
        <v>33</v>
      </c>
      <c r="R54" s="17">
        <v>110</v>
      </c>
      <c r="S54" s="54">
        <f>tbl_9[[#This Row],[16]]+tbl_9[[#This Row],[18]]</f>
        <v>126.67</v>
      </c>
    </row>
    <row r="55" spans="1:19" x14ac:dyDescent="0.25">
      <c r="A55" s="42">
        <v>48</v>
      </c>
      <c r="B55" s="7" t="s">
        <v>80</v>
      </c>
      <c r="C55" s="8" t="s">
        <v>82</v>
      </c>
      <c r="D55" s="16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17">
        <v>0</v>
      </c>
      <c r="Q55" s="6">
        <v>0</v>
      </c>
      <c r="R55" s="17">
        <v>0</v>
      </c>
      <c r="S55" s="54">
        <f>tbl_9[[#This Row],[16]]+tbl_9[[#This Row],[18]]</f>
        <v>0</v>
      </c>
    </row>
    <row r="56" spans="1:19" x14ac:dyDescent="0.25">
      <c r="A56" s="42">
        <v>49</v>
      </c>
      <c r="B56" s="7" t="s">
        <v>83</v>
      </c>
      <c r="C56" s="8" t="s">
        <v>85</v>
      </c>
      <c r="D56" s="16">
        <v>9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7">
        <v>0</v>
      </c>
      <c r="Q56" s="6">
        <v>1</v>
      </c>
      <c r="R56" s="17">
        <v>11.11</v>
      </c>
      <c r="S56" s="54">
        <f>tbl_9[[#This Row],[16]]+tbl_9[[#This Row],[18]]</f>
        <v>11.11</v>
      </c>
    </row>
    <row r="57" spans="1:19" x14ac:dyDescent="0.25">
      <c r="A57" s="42">
        <v>50</v>
      </c>
      <c r="B57" s="7" t="s">
        <v>86</v>
      </c>
      <c r="C57" s="8" t="s">
        <v>87</v>
      </c>
      <c r="D57" s="16">
        <v>48</v>
      </c>
      <c r="E57" s="10">
        <v>1</v>
      </c>
      <c r="F57" s="10">
        <v>0</v>
      </c>
      <c r="G57" s="10">
        <v>0</v>
      </c>
      <c r="H57" s="10">
        <v>0</v>
      </c>
      <c r="I57" s="10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17">
        <v>2.08</v>
      </c>
      <c r="Q57" s="6">
        <v>8</v>
      </c>
      <c r="R57" s="17">
        <v>16.670000000000002</v>
      </c>
      <c r="S57" s="54">
        <f>tbl_9[[#This Row],[16]]+tbl_9[[#This Row],[18]]</f>
        <v>18.75</v>
      </c>
    </row>
    <row r="58" spans="1:19" x14ac:dyDescent="0.25">
      <c r="A58" s="42">
        <v>51</v>
      </c>
      <c r="B58" s="7" t="s">
        <v>86</v>
      </c>
      <c r="C58" s="8" t="s">
        <v>155</v>
      </c>
      <c r="D58" s="16">
        <v>7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17">
        <v>0</v>
      </c>
      <c r="Q58" s="6">
        <v>0</v>
      </c>
      <c r="R58" s="17">
        <v>0</v>
      </c>
      <c r="S58" s="54">
        <f>tbl_9[[#This Row],[16]]+tbl_9[[#This Row],[18]]</f>
        <v>0</v>
      </c>
    </row>
    <row r="59" spans="1:19" x14ac:dyDescent="0.25">
      <c r="A59" s="42">
        <v>52</v>
      </c>
      <c r="B59" s="7" t="s">
        <v>86</v>
      </c>
      <c r="C59" s="8" t="s">
        <v>156</v>
      </c>
      <c r="D59" s="16">
        <v>2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17">
        <v>0</v>
      </c>
      <c r="Q59" s="6">
        <v>0</v>
      </c>
      <c r="R59" s="17">
        <v>0</v>
      </c>
      <c r="S59" s="54">
        <f>tbl_9[[#This Row],[16]]+tbl_9[[#This Row],[18]]</f>
        <v>0</v>
      </c>
    </row>
    <row r="60" spans="1:19" x14ac:dyDescent="0.25">
      <c r="A60" s="42">
        <v>53</v>
      </c>
      <c r="B60" s="7" t="s">
        <v>88</v>
      </c>
      <c r="C60" s="8" t="s">
        <v>89</v>
      </c>
      <c r="D60" s="16">
        <v>173</v>
      </c>
      <c r="E60" s="10">
        <v>3</v>
      </c>
      <c r="F60" s="10">
        <v>0</v>
      </c>
      <c r="G60" s="10">
        <v>0</v>
      </c>
      <c r="H60" s="10">
        <v>2</v>
      </c>
      <c r="I60" s="10">
        <v>0</v>
      </c>
      <c r="J60" s="6">
        <v>1</v>
      </c>
      <c r="K60" s="6">
        <v>0</v>
      </c>
      <c r="L60" s="6">
        <v>0</v>
      </c>
      <c r="M60" s="6">
        <v>0</v>
      </c>
      <c r="N60" s="6">
        <v>0</v>
      </c>
      <c r="O60" s="6">
        <v>6</v>
      </c>
      <c r="P60" s="17">
        <v>3.47</v>
      </c>
      <c r="Q60" s="6">
        <v>156</v>
      </c>
      <c r="R60" s="17">
        <v>90.17</v>
      </c>
      <c r="S60" s="54">
        <f>tbl_9[[#This Row],[16]]+tbl_9[[#This Row],[18]]</f>
        <v>93.64</v>
      </c>
    </row>
    <row r="61" spans="1:19" x14ac:dyDescent="0.25">
      <c r="A61" s="42">
        <v>54</v>
      </c>
      <c r="B61" s="7" t="s">
        <v>88</v>
      </c>
      <c r="C61" s="8" t="s">
        <v>90</v>
      </c>
      <c r="D61" s="16">
        <v>14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17">
        <v>0</v>
      </c>
      <c r="Q61" s="6">
        <v>4</v>
      </c>
      <c r="R61" s="17">
        <v>28.57</v>
      </c>
      <c r="S61" s="54">
        <f>tbl_9[[#This Row],[16]]+tbl_9[[#This Row],[18]]</f>
        <v>28.57</v>
      </c>
    </row>
    <row r="62" spans="1:19" x14ac:dyDescent="0.25">
      <c r="A62" s="42">
        <v>55</v>
      </c>
      <c r="B62" s="7" t="s">
        <v>88</v>
      </c>
      <c r="C62" s="8" t="s">
        <v>92</v>
      </c>
      <c r="D62" s="16">
        <v>9</v>
      </c>
      <c r="E62" s="10">
        <v>0</v>
      </c>
      <c r="F62" s="10">
        <v>0</v>
      </c>
      <c r="G62" s="10">
        <v>0</v>
      </c>
      <c r="H62" s="10">
        <v>5</v>
      </c>
      <c r="I62" s="10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5</v>
      </c>
      <c r="P62" s="17">
        <v>55.56</v>
      </c>
      <c r="Q62" s="6">
        <v>48</v>
      </c>
      <c r="R62" s="17">
        <v>533.33000000000004</v>
      </c>
      <c r="S62" s="54">
        <f>tbl_9[[#This Row],[16]]+tbl_9[[#This Row],[18]]</f>
        <v>588.8900000000001</v>
      </c>
    </row>
    <row r="63" spans="1:19" x14ac:dyDescent="0.25">
      <c r="A63" s="42">
        <v>56</v>
      </c>
      <c r="B63" s="7" t="s">
        <v>88</v>
      </c>
      <c r="C63" s="8" t="s">
        <v>97</v>
      </c>
      <c r="D63" s="16">
        <v>14</v>
      </c>
      <c r="E63" s="10">
        <v>0</v>
      </c>
      <c r="F63" s="10">
        <v>0</v>
      </c>
      <c r="G63" s="10">
        <v>0</v>
      </c>
      <c r="H63" s="10">
        <v>3</v>
      </c>
      <c r="I63" s="10">
        <v>0</v>
      </c>
      <c r="J63" s="6">
        <v>3</v>
      </c>
      <c r="K63" s="6">
        <v>2</v>
      </c>
      <c r="L63" s="6">
        <v>0</v>
      </c>
      <c r="M63" s="6">
        <v>0</v>
      </c>
      <c r="N63" s="6">
        <v>0</v>
      </c>
      <c r="O63" s="6">
        <v>8</v>
      </c>
      <c r="P63" s="17">
        <v>57.14</v>
      </c>
      <c r="Q63" s="6">
        <v>35</v>
      </c>
      <c r="R63" s="17">
        <v>250</v>
      </c>
      <c r="S63" s="54">
        <f>tbl_9[[#This Row],[16]]+tbl_9[[#This Row],[18]]</f>
        <v>307.14</v>
      </c>
    </row>
    <row r="64" spans="1:19" x14ac:dyDescent="0.25">
      <c r="A64" s="42">
        <v>57</v>
      </c>
      <c r="B64" s="7" t="s">
        <v>88</v>
      </c>
      <c r="C64" s="8" t="s">
        <v>104</v>
      </c>
      <c r="D64" s="16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17">
        <v>0</v>
      </c>
      <c r="Q64" s="6">
        <v>0</v>
      </c>
      <c r="R64" s="17">
        <v>0</v>
      </c>
      <c r="S64" s="54">
        <f>tbl_9[[#This Row],[16]]+tbl_9[[#This Row],[18]]</f>
        <v>0</v>
      </c>
    </row>
    <row r="65" spans="1:19" x14ac:dyDescent="0.25">
      <c r="A65" s="42">
        <v>58</v>
      </c>
      <c r="B65" s="7" t="s">
        <v>88</v>
      </c>
      <c r="C65" s="8" t="s">
        <v>99</v>
      </c>
      <c r="D65" s="16">
        <v>16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17">
        <v>0</v>
      </c>
      <c r="Q65" s="6">
        <v>26</v>
      </c>
      <c r="R65" s="17">
        <v>162.5</v>
      </c>
      <c r="S65" s="54">
        <f>tbl_9[[#This Row],[16]]+tbl_9[[#This Row],[18]]</f>
        <v>162.5</v>
      </c>
    </row>
    <row r="66" spans="1:19" x14ac:dyDescent="0.25">
      <c r="A66" s="42">
        <v>59</v>
      </c>
      <c r="B66" s="7" t="s">
        <v>88</v>
      </c>
      <c r="C66" s="8" t="s">
        <v>158</v>
      </c>
      <c r="D66" s="16">
        <v>16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7">
        <v>0</v>
      </c>
      <c r="Q66" s="6">
        <v>11</v>
      </c>
      <c r="R66" s="17">
        <v>68.75</v>
      </c>
      <c r="S66" s="54">
        <f>tbl_9[[#This Row],[16]]+tbl_9[[#This Row],[18]]</f>
        <v>68.75</v>
      </c>
    </row>
    <row r="67" spans="1:19" x14ac:dyDescent="0.25">
      <c r="A67" s="42">
        <v>60</v>
      </c>
      <c r="B67" s="7" t="s">
        <v>88</v>
      </c>
      <c r="C67" s="8" t="s">
        <v>106</v>
      </c>
      <c r="D67" s="16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7">
        <v>0</v>
      </c>
      <c r="Q67" s="6">
        <v>0</v>
      </c>
      <c r="R67" s="17">
        <v>0</v>
      </c>
      <c r="S67" s="54">
        <f>tbl_9[[#This Row],[16]]+tbl_9[[#This Row],[18]]</f>
        <v>0</v>
      </c>
    </row>
    <row r="68" spans="1:19" x14ac:dyDescent="0.25">
      <c r="A68" s="42">
        <v>61</v>
      </c>
      <c r="B68" s="7" t="s">
        <v>88</v>
      </c>
      <c r="C68" s="8" t="s">
        <v>103</v>
      </c>
      <c r="D68" s="16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7">
        <v>0</v>
      </c>
      <c r="Q68" s="6">
        <v>0</v>
      </c>
      <c r="R68" s="17">
        <v>0</v>
      </c>
      <c r="S68" s="54">
        <f>tbl_9[[#This Row],[16]]+tbl_9[[#This Row],[18]]</f>
        <v>0</v>
      </c>
    </row>
    <row r="69" spans="1:19" x14ac:dyDescent="0.25">
      <c r="A69" s="42">
        <v>62</v>
      </c>
      <c r="B69" s="7" t="s">
        <v>88</v>
      </c>
      <c r="C69" s="8" t="s">
        <v>98</v>
      </c>
      <c r="D69" s="16">
        <v>37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17">
        <v>0</v>
      </c>
      <c r="Q69" s="6">
        <v>10</v>
      </c>
      <c r="R69" s="17">
        <v>27.03</v>
      </c>
      <c r="S69" s="54">
        <f>tbl_9[[#This Row],[16]]+tbl_9[[#This Row],[18]]</f>
        <v>27.03</v>
      </c>
    </row>
    <row r="70" spans="1:19" x14ac:dyDescent="0.25">
      <c r="A70" s="42">
        <v>63</v>
      </c>
      <c r="B70" s="7" t="s">
        <v>88</v>
      </c>
      <c r="C70" s="8" t="s">
        <v>100</v>
      </c>
      <c r="D70" s="16">
        <v>13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17">
        <v>0</v>
      </c>
      <c r="Q70" s="6">
        <v>0</v>
      </c>
      <c r="R70" s="17">
        <v>0</v>
      </c>
      <c r="S70" s="54">
        <f>tbl_9[[#This Row],[16]]+tbl_9[[#This Row],[18]]</f>
        <v>0</v>
      </c>
    </row>
    <row r="71" spans="1:19" x14ac:dyDescent="0.25">
      <c r="A71" s="42">
        <v>64</v>
      </c>
      <c r="B71" s="7" t="s">
        <v>88</v>
      </c>
      <c r="C71" s="8" t="s">
        <v>93</v>
      </c>
      <c r="D71" s="16">
        <v>10</v>
      </c>
      <c r="E71" s="10">
        <v>0</v>
      </c>
      <c r="F71" s="10">
        <v>1</v>
      </c>
      <c r="G71" s="10">
        <v>0</v>
      </c>
      <c r="H71" s="10">
        <v>1</v>
      </c>
      <c r="I71" s="10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17">
        <v>20</v>
      </c>
      <c r="Q71" s="6">
        <v>28</v>
      </c>
      <c r="R71" s="17">
        <v>280</v>
      </c>
      <c r="S71" s="54">
        <f>tbl_9[[#This Row],[16]]+tbl_9[[#This Row],[18]]</f>
        <v>300</v>
      </c>
    </row>
    <row r="72" spans="1:19" x14ac:dyDescent="0.25">
      <c r="A72" s="42">
        <v>65</v>
      </c>
      <c r="B72" s="7" t="s">
        <v>88</v>
      </c>
      <c r="C72" s="8" t="s">
        <v>95</v>
      </c>
      <c r="D72" s="16">
        <v>4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6">
        <v>0</v>
      </c>
      <c r="K72" s="6">
        <v>0</v>
      </c>
      <c r="L72" s="6">
        <v>0</v>
      </c>
      <c r="M72" s="6">
        <v>0</v>
      </c>
      <c r="N72" s="6">
        <v>1</v>
      </c>
      <c r="O72" s="6">
        <v>1</v>
      </c>
      <c r="P72" s="17">
        <v>25</v>
      </c>
      <c r="Q72" s="6">
        <v>0</v>
      </c>
      <c r="R72" s="17">
        <v>0</v>
      </c>
      <c r="S72" s="54">
        <f>tbl_9[[#This Row],[16]]+tbl_9[[#This Row],[18]]</f>
        <v>25</v>
      </c>
    </row>
    <row r="73" spans="1:19" x14ac:dyDescent="0.25">
      <c r="A73" s="42">
        <v>66</v>
      </c>
      <c r="B73" s="7" t="s">
        <v>88</v>
      </c>
      <c r="C73" s="8" t="s">
        <v>96</v>
      </c>
      <c r="D73" s="16">
        <v>6</v>
      </c>
      <c r="E73" s="10">
        <v>0</v>
      </c>
      <c r="F73" s="10">
        <v>1</v>
      </c>
      <c r="G73" s="10">
        <v>0</v>
      </c>
      <c r="H73" s="10">
        <v>0</v>
      </c>
      <c r="I73" s="10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17">
        <v>16.670000000000002</v>
      </c>
      <c r="Q73" s="6">
        <v>13</v>
      </c>
      <c r="R73" s="17">
        <v>216.67</v>
      </c>
      <c r="S73" s="54">
        <f>tbl_9[[#This Row],[16]]+tbl_9[[#This Row],[18]]</f>
        <v>233.33999999999997</v>
      </c>
    </row>
    <row r="74" spans="1:19" x14ac:dyDescent="0.25">
      <c r="A74" s="42">
        <v>67</v>
      </c>
      <c r="B74" s="7" t="s">
        <v>88</v>
      </c>
      <c r="C74" s="8" t="s">
        <v>91</v>
      </c>
      <c r="D74" s="16">
        <v>30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7">
        <v>0</v>
      </c>
      <c r="Q74" s="6">
        <v>0</v>
      </c>
      <c r="R74" s="17">
        <v>0</v>
      </c>
      <c r="S74" s="54">
        <f>tbl_9[[#This Row],[16]]+tbl_9[[#This Row],[18]]</f>
        <v>0</v>
      </c>
    </row>
    <row r="75" spans="1:19" x14ac:dyDescent="0.25">
      <c r="A75" s="42">
        <v>68</v>
      </c>
      <c r="B75" s="7" t="s">
        <v>88</v>
      </c>
      <c r="C75" s="8" t="s">
        <v>101</v>
      </c>
      <c r="D75" s="16">
        <v>22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17">
        <v>0</v>
      </c>
      <c r="Q75" s="6">
        <v>5</v>
      </c>
      <c r="R75" s="17">
        <v>22.73</v>
      </c>
      <c r="S75" s="54">
        <f>tbl_9[[#This Row],[16]]+tbl_9[[#This Row],[18]]</f>
        <v>22.73</v>
      </c>
    </row>
    <row r="76" spans="1:19" x14ac:dyDescent="0.25">
      <c r="A76" s="42">
        <v>69</v>
      </c>
      <c r="B76" s="7" t="s">
        <v>88</v>
      </c>
      <c r="C76" s="8" t="s">
        <v>94</v>
      </c>
      <c r="D76" s="16">
        <v>6</v>
      </c>
      <c r="E76" s="10">
        <v>6</v>
      </c>
      <c r="F76" s="10">
        <v>0</v>
      </c>
      <c r="G76" s="10">
        <v>0</v>
      </c>
      <c r="H76" s="10">
        <v>0</v>
      </c>
      <c r="I76" s="10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6</v>
      </c>
      <c r="P76" s="17">
        <v>100</v>
      </c>
      <c r="Q76" s="6">
        <v>1</v>
      </c>
      <c r="R76" s="17">
        <v>16.670000000000002</v>
      </c>
      <c r="S76" s="54">
        <f>tbl_9[[#This Row],[16]]+tbl_9[[#This Row],[18]]</f>
        <v>116.67</v>
      </c>
    </row>
    <row r="77" spans="1:19" x14ac:dyDescent="0.25">
      <c r="A77" s="42">
        <v>70</v>
      </c>
      <c r="B77" s="7" t="s">
        <v>88</v>
      </c>
      <c r="C77" s="8" t="s">
        <v>105</v>
      </c>
      <c r="D77" s="16">
        <v>24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17">
        <v>0</v>
      </c>
      <c r="Q77" s="6">
        <v>3</v>
      </c>
      <c r="R77" s="17">
        <v>12.5</v>
      </c>
      <c r="S77" s="54">
        <f>tbl_9[[#This Row],[16]]+tbl_9[[#This Row],[18]]</f>
        <v>12.5</v>
      </c>
    </row>
    <row r="78" spans="1:19" x14ac:dyDescent="0.25">
      <c r="A78" s="42">
        <v>71</v>
      </c>
      <c r="B78" s="7" t="s">
        <v>88</v>
      </c>
      <c r="C78" s="8" t="s">
        <v>157</v>
      </c>
      <c r="D78" s="16">
        <v>18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17">
        <v>0</v>
      </c>
      <c r="Q78" s="6">
        <v>5</v>
      </c>
      <c r="R78" s="17">
        <v>27.78</v>
      </c>
      <c r="S78" s="54">
        <f>tbl_9[[#This Row],[16]]+tbl_9[[#This Row],[18]]</f>
        <v>27.78</v>
      </c>
    </row>
    <row r="79" spans="1:19" x14ac:dyDescent="0.25">
      <c r="A79" s="42">
        <v>72</v>
      </c>
      <c r="B79" s="7" t="s">
        <v>88</v>
      </c>
      <c r="C79" s="8" t="s">
        <v>164</v>
      </c>
      <c r="D79" s="16">
        <v>51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17">
        <v>0</v>
      </c>
      <c r="Q79" s="6">
        <v>53</v>
      </c>
      <c r="R79" s="17">
        <v>103.92</v>
      </c>
      <c r="S79" s="54">
        <f>tbl_9[[#This Row],[16]]+tbl_9[[#This Row],[18]]</f>
        <v>103.92</v>
      </c>
    </row>
    <row r="80" spans="1:19" x14ac:dyDescent="0.25">
      <c r="A80" s="42">
        <v>73</v>
      </c>
      <c r="B80" s="7" t="s">
        <v>107</v>
      </c>
      <c r="C80" s="8" t="s">
        <v>108</v>
      </c>
      <c r="D80" s="16">
        <v>151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17">
        <v>0.66</v>
      </c>
      <c r="Q80" s="6">
        <v>63</v>
      </c>
      <c r="R80" s="17">
        <v>41.72</v>
      </c>
      <c r="S80" s="54">
        <f>tbl_9[[#This Row],[16]]+tbl_9[[#This Row],[18]]</f>
        <v>42.379999999999995</v>
      </c>
    </row>
    <row r="81" spans="1:19" x14ac:dyDescent="0.25">
      <c r="A81" s="42">
        <v>74</v>
      </c>
      <c r="B81" s="7" t="s">
        <v>107</v>
      </c>
      <c r="C81" s="8" t="s">
        <v>109</v>
      </c>
      <c r="D81" s="16">
        <v>28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7">
        <v>0</v>
      </c>
      <c r="Q81" s="6">
        <v>11</v>
      </c>
      <c r="R81" s="17">
        <v>39.29</v>
      </c>
      <c r="S81" s="54">
        <f>tbl_9[[#This Row],[16]]+tbl_9[[#This Row],[18]]</f>
        <v>39.29</v>
      </c>
    </row>
    <row r="82" spans="1:19" x14ac:dyDescent="0.25">
      <c r="A82" s="42">
        <v>75</v>
      </c>
      <c r="B82" s="7" t="s">
        <v>107</v>
      </c>
      <c r="C82" s="8" t="s">
        <v>163</v>
      </c>
      <c r="D82" s="16">
        <v>19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17">
        <v>0</v>
      </c>
      <c r="Q82" s="6">
        <v>43</v>
      </c>
      <c r="R82" s="17">
        <v>226.32</v>
      </c>
      <c r="S82" s="54">
        <f>tbl_9[[#This Row],[16]]+tbl_9[[#This Row],[18]]</f>
        <v>226.32</v>
      </c>
    </row>
    <row r="83" spans="1:19" x14ac:dyDescent="0.25">
      <c r="A83" s="42">
        <v>76</v>
      </c>
      <c r="B83" s="7" t="s">
        <v>107</v>
      </c>
      <c r="C83" s="8" t="s">
        <v>110</v>
      </c>
      <c r="D83" s="16">
        <v>26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7">
        <v>0</v>
      </c>
      <c r="Q83" s="6">
        <v>20</v>
      </c>
      <c r="R83" s="17">
        <v>76.92</v>
      </c>
      <c r="S83" s="54">
        <f>tbl_9[[#This Row],[16]]+tbl_9[[#This Row],[18]]</f>
        <v>76.92</v>
      </c>
    </row>
    <row r="84" spans="1:19" x14ac:dyDescent="0.25">
      <c r="A84" s="42">
        <v>77</v>
      </c>
      <c r="B84" s="7" t="s">
        <v>107</v>
      </c>
      <c r="C84" s="8" t="s">
        <v>127</v>
      </c>
      <c r="D84" s="16">
        <v>16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7">
        <v>0</v>
      </c>
      <c r="Q84" s="6">
        <v>3</v>
      </c>
      <c r="R84" s="17">
        <v>18.75</v>
      </c>
      <c r="S84" s="54">
        <f>tbl_9[[#This Row],[16]]+tbl_9[[#This Row],[18]]</f>
        <v>18.75</v>
      </c>
    </row>
    <row r="85" spans="1:19" x14ac:dyDescent="0.25">
      <c r="A85" s="42">
        <v>78</v>
      </c>
      <c r="B85" s="7" t="s">
        <v>111</v>
      </c>
      <c r="C85" s="8" t="s">
        <v>112</v>
      </c>
      <c r="D85" s="16">
        <v>158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17">
        <v>0</v>
      </c>
      <c r="Q85" s="6">
        <v>70</v>
      </c>
      <c r="R85" s="17">
        <v>44.3</v>
      </c>
      <c r="S85" s="54">
        <f>tbl_9[[#This Row],[16]]+tbl_9[[#This Row],[18]]</f>
        <v>44.3</v>
      </c>
    </row>
    <row r="86" spans="1:19" x14ac:dyDescent="0.25">
      <c r="A86" s="42">
        <v>79</v>
      </c>
      <c r="B86" s="7" t="s">
        <v>111</v>
      </c>
      <c r="C86" s="8" t="s">
        <v>113</v>
      </c>
      <c r="D86" s="16">
        <v>18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7">
        <v>0</v>
      </c>
      <c r="Q86" s="6">
        <v>42</v>
      </c>
      <c r="R86" s="17">
        <v>233.33</v>
      </c>
      <c r="S86" s="54">
        <f>tbl_9[[#This Row],[16]]+tbl_9[[#This Row],[18]]</f>
        <v>233.33</v>
      </c>
    </row>
    <row r="87" spans="1:19" x14ac:dyDescent="0.25">
      <c r="A87" s="42">
        <v>80</v>
      </c>
      <c r="B87" s="7" t="s">
        <v>111</v>
      </c>
      <c r="C87" s="8" t="s">
        <v>119</v>
      </c>
      <c r="D87" s="16">
        <v>41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17">
        <v>0</v>
      </c>
      <c r="Q87" s="6">
        <v>2</v>
      </c>
      <c r="R87" s="17">
        <v>4.88</v>
      </c>
      <c r="S87" s="54">
        <f>tbl_9[[#This Row],[16]]+tbl_9[[#This Row],[18]]</f>
        <v>4.88</v>
      </c>
    </row>
    <row r="88" spans="1:19" x14ac:dyDescent="0.25">
      <c r="A88" s="42">
        <v>81</v>
      </c>
      <c r="B88" s="7" t="s">
        <v>111</v>
      </c>
      <c r="C88" s="8" t="s">
        <v>160</v>
      </c>
      <c r="D88" s="16">
        <v>2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7">
        <v>0</v>
      </c>
      <c r="Q88" s="6">
        <v>0</v>
      </c>
      <c r="R88" s="17">
        <v>0</v>
      </c>
      <c r="S88" s="54">
        <f>tbl_9[[#This Row],[16]]+tbl_9[[#This Row],[18]]</f>
        <v>0</v>
      </c>
    </row>
    <row r="89" spans="1:19" x14ac:dyDescent="0.25">
      <c r="A89" s="42">
        <v>82</v>
      </c>
      <c r="B89" s="7" t="s">
        <v>111</v>
      </c>
      <c r="C89" s="8" t="s">
        <v>116</v>
      </c>
      <c r="D89" s="16">
        <v>9</v>
      </c>
      <c r="E89" s="10">
        <v>1</v>
      </c>
      <c r="F89" s="10">
        <v>1</v>
      </c>
      <c r="G89" s="10">
        <v>0</v>
      </c>
      <c r="H89" s="10">
        <v>1</v>
      </c>
      <c r="I89" s="10">
        <v>0</v>
      </c>
      <c r="J89" s="6">
        <v>2</v>
      </c>
      <c r="K89" s="6">
        <v>1</v>
      </c>
      <c r="L89" s="6">
        <v>0</v>
      </c>
      <c r="M89" s="6">
        <v>0</v>
      </c>
      <c r="N89" s="6">
        <v>0</v>
      </c>
      <c r="O89" s="6">
        <v>6</v>
      </c>
      <c r="P89" s="17">
        <v>66.67</v>
      </c>
      <c r="Q89" s="6">
        <v>10</v>
      </c>
      <c r="R89" s="17">
        <v>111.11</v>
      </c>
      <c r="S89" s="54">
        <f>tbl_9[[#This Row],[16]]+tbl_9[[#This Row],[18]]</f>
        <v>177.78</v>
      </c>
    </row>
    <row r="90" spans="1:19" x14ac:dyDescent="0.25">
      <c r="A90" s="42">
        <v>83</v>
      </c>
      <c r="B90" s="7" t="s">
        <v>111</v>
      </c>
      <c r="C90" s="8" t="s">
        <v>161</v>
      </c>
      <c r="D90" s="16">
        <v>24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7">
        <v>0</v>
      </c>
      <c r="Q90" s="6">
        <v>17</v>
      </c>
      <c r="R90" s="17">
        <v>70.83</v>
      </c>
      <c r="S90" s="54">
        <f>tbl_9[[#This Row],[16]]+tbl_9[[#This Row],[18]]</f>
        <v>70.83</v>
      </c>
    </row>
    <row r="91" spans="1:19" x14ac:dyDescent="0.25">
      <c r="A91" s="42">
        <v>84</v>
      </c>
      <c r="B91" s="7" t="s">
        <v>111</v>
      </c>
      <c r="C91" s="8" t="s">
        <v>117</v>
      </c>
      <c r="D91" s="16">
        <v>14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7">
        <v>0</v>
      </c>
      <c r="Q91" s="6">
        <v>1</v>
      </c>
      <c r="R91" s="17">
        <v>7.14</v>
      </c>
      <c r="S91" s="54">
        <f>tbl_9[[#This Row],[16]]+tbl_9[[#This Row],[18]]</f>
        <v>7.14</v>
      </c>
    </row>
    <row r="92" spans="1:19" x14ac:dyDescent="0.25">
      <c r="A92" s="42">
        <v>85</v>
      </c>
      <c r="B92" s="7" t="s">
        <v>111</v>
      </c>
      <c r="C92" s="8" t="s">
        <v>118</v>
      </c>
      <c r="D92" s="16">
        <v>11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6">
        <v>0</v>
      </c>
      <c r="K92" s="6">
        <v>0</v>
      </c>
      <c r="L92" s="6">
        <v>0</v>
      </c>
      <c r="M92" s="6">
        <v>0</v>
      </c>
      <c r="N92" s="6">
        <v>1</v>
      </c>
      <c r="O92" s="6">
        <v>1</v>
      </c>
      <c r="P92" s="17">
        <v>9.09</v>
      </c>
      <c r="Q92" s="6">
        <v>7</v>
      </c>
      <c r="R92" s="17">
        <v>63.64</v>
      </c>
      <c r="S92" s="54">
        <f>tbl_9[[#This Row],[16]]+tbl_9[[#This Row],[18]]</f>
        <v>72.73</v>
      </c>
    </row>
    <row r="93" spans="1:19" x14ac:dyDescent="0.25">
      <c r="A93" s="42">
        <v>86</v>
      </c>
      <c r="B93" s="7" t="s">
        <v>111</v>
      </c>
      <c r="C93" s="8" t="s">
        <v>114</v>
      </c>
      <c r="D93" s="16">
        <v>12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17">
        <v>0</v>
      </c>
      <c r="Q93" s="6">
        <v>0</v>
      </c>
      <c r="R93" s="17">
        <v>0</v>
      </c>
      <c r="S93" s="54">
        <f>tbl_9[[#This Row],[16]]+tbl_9[[#This Row],[18]]</f>
        <v>0</v>
      </c>
    </row>
    <row r="94" spans="1:19" x14ac:dyDescent="0.25">
      <c r="A94" s="42">
        <v>87</v>
      </c>
      <c r="B94" s="7" t="s">
        <v>111</v>
      </c>
      <c r="C94" s="8" t="s">
        <v>115</v>
      </c>
      <c r="D94" s="16">
        <v>10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17">
        <v>0</v>
      </c>
      <c r="Q94" s="6">
        <v>0</v>
      </c>
      <c r="R94" s="17">
        <v>0</v>
      </c>
      <c r="S94" s="54">
        <f>tbl_9[[#This Row],[16]]+tbl_9[[#This Row],[18]]</f>
        <v>0</v>
      </c>
    </row>
    <row r="95" spans="1:19" x14ac:dyDescent="0.25">
      <c r="A95" s="42">
        <v>88</v>
      </c>
      <c r="B95" s="7" t="s">
        <v>111</v>
      </c>
      <c r="C95" s="8" t="s">
        <v>120</v>
      </c>
      <c r="D95" s="16">
        <v>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17">
        <v>0</v>
      </c>
      <c r="Q95" s="6">
        <v>1</v>
      </c>
      <c r="R95" s="17">
        <v>100</v>
      </c>
      <c r="S95" s="54">
        <f>tbl_9[[#This Row],[16]]+tbl_9[[#This Row],[18]]</f>
        <v>100</v>
      </c>
    </row>
    <row r="96" spans="1:19" x14ac:dyDescent="0.25">
      <c r="A96" s="42">
        <v>89</v>
      </c>
      <c r="B96" s="7" t="s">
        <v>121</v>
      </c>
      <c r="C96" s="8" t="s">
        <v>122</v>
      </c>
      <c r="D96" s="16">
        <v>211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1</v>
      </c>
      <c r="P96" s="17">
        <v>0.47</v>
      </c>
      <c r="Q96" s="6">
        <v>17</v>
      </c>
      <c r="R96" s="17">
        <v>8.06</v>
      </c>
      <c r="S96" s="54">
        <f>tbl_9[[#This Row],[16]]+tbl_9[[#This Row],[18]]</f>
        <v>8.5300000000000011</v>
      </c>
    </row>
    <row r="97" spans="1:19" x14ac:dyDescent="0.25">
      <c r="A97" s="42">
        <v>90</v>
      </c>
      <c r="B97" s="7" t="s">
        <v>121</v>
      </c>
      <c r="C97" s="8" t="s">
        <v>123</v>
      </c>
      <c r="D97" s="16">
        <v>11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17">
        <v>0</v>
      </c>
      <c r="Q97" s="6">
        <v>4</v>
      </c>
      <c r="R97" s="17">
        <v>36.36</v>
      </c>
      <c r="S97" s="54">
        <f>tbl_9[[#This Row],[16]]+tbl_9[[#This Row],[18]]</f>
        <v>36.36</v>
      </c>
    </row>
    <row r="98" spans="1:19" x14ac:dyDescent="0.25">
      <c r="A98" s="42">
        <v>91</v>
      </c>
      <c r="B98" s="7" t="s">
        <v>121</v>
      </c>
      <c r="C98" s="8" t="s">
        <v>124</v>
      </c>
      <c r="D98" s="16">
        <v>5</v>
      </c>
      <c r="E98" s="10">
        <v>0</v>
      </c>
      <c r="F98" s="10">
        <v>0</v>
      </c>
      <c r="G98" s="10">
        <v>0</v>
      </c>
      <c r="H98" s="10">
        <v>2</v>
      </c>
      <c r="I98" s="10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2</v>
      </c>
      <c r="P98" s="17">
        <v>40</v>
      </c>
      <c r="Q98" s="6">
        <v>15</v>
      </c>
      <c r="R98" s="17">
        <v>300</v>
      </c>
      <c r="S98" s="54">
        <f>tbl_9[[#This Row],[16]]+tbl_9[[#This Row],[18]]</f>
        <v>340</v>
      </c>
    </row>
    <row r="99" spans="1:19" x14ac:dyDescent="0.25">
      <c r="A99" s="42">
        <v>92</v>
      </c>
      <c r="B99" s="7" t="s">
        <v>121</v>
      </c>
      <c r="C99" s="8" t="s">
        <v>162</v>
      </c>
      <c r="D99" s="16">
        <v>26</v>
      </c>
      <c r="E99" s="10">
        <v>0</v>
      </c>
      <c r="F99" s="10">
        <v>0</v>
      </c>
      <c r="G99" s="10">
        <v>0</v>
      </c>
      <c r="H99" s="10">
        <v>2</v>
      </c>
      <c r="I99" s="10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2</v>
      </c>
      <c r="P99" s="17">
        <v>7.69</v>
      </c>
      <c r="Q99" s="6">
        <v>16</v>
      </c>
      <c r="R99" s="17">
        <v>61.54</v>
      </c>
      <c r="S99" s="54">
        <f>tbl_9[[#This Row],[16]]+tbl_9[[#This Row],[18]]</f>
        <v>69.23</v>
      </c>
    </row>
    <row r="100" spans="1:19" x14ac:dyDescent="0.25">
      <c r="A100" s="42">
        <v>93</v>
      </c>
      <c r="B100" s="7" t="s">
        <v>45</v>
      </c>
      <c r="C100" s="8" t="s">
        <v>48</v>
      </c>
      <c r="D100" s="16">
        <v>28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7">
        <v>0</v>
      </c>
      <c r="Q100" s="6">
        <v>33</v>
      </c>
      <c r="R100" s="17">
        <v>117.86</v>
      </c>
      <c r="S100" s="54">
        <f>tbl_9[[#This Row],[16]]+tbl_9[[#This Row],[18]]</f>
        <v>117.86</v>
      </c>
    </row>
    <row r="101" spans="1:19" x14ac:dyDescent="0.25">
      <c r="A101" s="59" t="s">
        <v>16</v>
      </c>
      <c r="B101" s="60"/>
      <c r="C101" s="61"/>
      <c r="D101" s="62">
        <f>SUBTOTAL(109,tbl_9[4])</f>
        <v>2651</v>
      </c>
      <c r="E101" s="63">
        <f>SUBTOTAL(109,tbl_9[5])</f>
        <v>43</v>
      </c>
      <c r="F101" s="63">
        <f>SUBTOTAL(109,tbl_9[6])</f>
        <v>23</v>
      </c>
      <c r="G101" s="63">
        <f>SUBTOTAL(109,tbl_9[7])</f>
        <v>9</v>
      </c>
      <c r="H101" s="63">
        <f>SUBTOTAL(109,tbl_9[8])</f>
        <v>95</v>
      </c>
      <c r="I101" s="63">
        <f>SUBTOTAL(109,tbl_9[9])</f>
        <v>2</v>
      </c>
      <c r="J101" s="64">
        <f>SUBTOTAL(107,tbl_9[10])</f>
        <v>0.51689546880021997</v>
      </c>
      <c r="K101" s="64">
        <f>SUBTOTAL(109,tbl_9[11])</f>
        <v>6</v>
      </c>
      <c r="L101" s="64">
        <f>SUBTOTAL(109,tbl_9[12])</f>
        <v>0</v>
      </c>
      <c r="M101" s="64">
        <f>SUBTOTAL(109,tbl_9[13])</f>
        <v>11</v>
      </c>
      <c r="N101" s="64">
        <f>SUBTOTAL(109,tbl_9[14])</f>
        <v>16</v>
      </c>
      <c r="O101" s="64">
        <f>SUBTOTAL(109,tbl_9[15])</f>
        <v>220</v>
      </c>
      <c r="P101" s="65">
        <f>tbl_Data[[#Totals],[15]]/tbl_Data[[#Totals],[4]]*100</f>
        <v>8.2987551867219906</v>
      </c>
      <c r="Q101" s="64">
        <f>SUBTOTAL(109,tbl_9[17])</f>
        <v>1698</v>
      </c>
      <c r="R101" s="65">
        <f>tbl_9[[#Totals],[17]]/tbl_9[[#Totals],[4]]*100</f>
        <v>64.051301395699738</v>
      </c>
      <c r="S101" s="66">
        <f>tbl_9[[#Totals],[16]]+tbl_9[[#Totals],[18]]</f>
        <v>72.350056582421729</v>
      </c>
    </row>
  </sheetData>
  <sortState xmlns:xlrd2="http://schemas.microsoft.com/office/spreadsheetml/2017/richdata2" ref="B8:S100">
    <sortCondition descending="1" ref="M8:M100"/>
  </sortState>
  <mergeCells count="13">
    <mergeCell ref="O5:P5"/>
    <mergeCell ref="Q5:R5"/>
    <mergeCell ref="S5:S6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2024-02-23T14:06:56Z</dcterms:modified>
</cp:coreProperties>
</file>